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/>
  <mc:AlternateContent xmlns:mc="http://schemas.openxmlformats.org/markup-compatibility/2006">
    <mc:Choice Requires="x15">
      <x15ac:absPath xmlns:x15ac="http://schemas.microsoft.com/office/spreadsheetml/2010/11/ac" url="C:\Users\BCK w Łubiance\Desktop\BCK\Sport\Biegi\Grand Prix 2018\"/>
    </mc:Choice>
  </mc:AlternateContent>
  <xr:revisionPtr revIDLastSave="0" documentId="13_ncr:1_{352F81CE-3F69-4621-85B6-79EBC5765272}" xr6:coauthVersionLast="43" xr6:coauthVersionMax="43" xr10:uidLastSave="{00000000-0000-0000-0000-000000000000}"/>
  <bookViews>
    <workbookView xWindow="-108" yWindow="-108" windowWidth="23256" windowHeight="12576" firstSheet="12" activeTab="16" xr2:uid="{00000000-000D-0000-FFFF-FFFF00000000}"/>
  </bookViews>
  <sheets>
    <sheet name="Wyniki dz. 100m" sheetId="30" r:id="rId1"/>
    <sheet name="Kat. dz. do lat 6" sheetId="29" r:id="rId2"/>
    <sheet name="Wyniki ch. 100m" sheetId="32" r:id="rId3"/>
    <sheet name="Kat. ch. do lat 6" sheetId="31" r:id="rId4"/>
    <sheet name="Wyniki dz. 400m" sheetId="23" r:id="rId5"/>
    <sheet name="Kat. dz. 7-9 lat, 400" sheetId="21" r:id="rId6"/>
    <sheet name="Wyniki ch. 400m" sheetId="24" r:id="rId7"/>
    <sheet name="Kat. ch. 7-9 lat, 400" sheetId="22" r:id="rId8"/>
    <sheet name="Wyniki dz. 800m" sheetId="25" r:id="rId9"/>
    <sheet name="Kat. dz. 10-12 lat, 800" sheetId="15" r:id="rId10"/>
    <sheet name="Wyniki ch. 800m" sheetId="26" r:id="rId11"/>
    <sheet name="Kat. ch. 10-12 lat, 800" sheetId="16" r:id="rId12"/>
    <sheet name="Wyniki dz. 1400m" sheetId="27" r:id="rId13"/>
    <sheet name="Kat. dz. 13-15 lat, 1400" sheetId="17" r:id="rId14"/>
    <sheet name="Wyniki ch. 1400m" sheetId="28" r:id="rId15"/>
    <sheet name="Kat. ch. 13-15 lat, 1400" sheetId="18" r:id="rId16"/>
    <sheet name="Drużynowa Szkoły" sheetId="19" r:id="rId17"/>
  </sheets>
  <definedNames>
    <definedName name="_xlnm._FilterDatabase" localSheetId="11" hidden="1">'Kat. ch. 10-12 lat, 800'!$A$3:$M$8</definedName>
    <definedName name="_xlnm._FilterDatabase" localSheetId="7" hidden="1">'Kat. ch. 7-9 lat, 400'!$A$2:$M$9</definedName>
    <definedName name="_xlnm._FilterDatabase" localSheetId="9" hidden="1">'Kat. dz. 10-12 lat, 800'!$A$3:$M$5</definedName>
    <definedName name="_xlnm._FilterDatabase" localSheetId="13" hidden="1">'Kat. dz. 13-15 lat, 1400'!$A$3:$M$5</definedName>
    <definedName name="_xlnm._FilterDatabase" localSheetId="5" hidden="1">'Kat. dz. 7-9 lat, 400'!$A$3:$N$11</definedName>
    <definedName name="_xlnm._FilterDatabase" localSheetId="14" hidden="1">'Wyniki ch. 1400m'!$A$4:$F$4</definedName>
    <definedName name="_xlnm._FilterDatabase" localSheetId="8" hidden="1">'Wyniki dz. 800m'!#REF!</definedName>
    <definedName name="Excel_BuiltIn__FilterDatabase_1">#REF!</definedName>
    <definedName name="Excel_BuiltIn__FilterDatabase_12">#REF!</definedName>
    <definedName name="Excel_BuiltIn__FilterDatabase_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1" i="16" l="1"/>
  <c r="M13" i="16"/>
  <c r="F11" i="16"/>
  <c r="F13" i="16"/>
  <c r="M15" i="15"/>
  <c r="F15" i="15"/>
  <c r="F18" i="22"/>
  <c r="M18" i="22"/>
  <c r="M16" i="31"/>
  <c r="M20" i="31"/>
  <c r="M24" i="31"/>
  <c r="F16" i="31"/>
  <c r="F20" i="31"/>
  <c r="F24" i="31"/>
  <c r="F16" i="29"/>
  <c r="M16" i="29"/>
  <c r="M6" i="18" l="1"/>
  <c r="M8" i="18"/>
  <c r="F6" i="18"/>
  <c r="F8" i="18"/>
  <c r="F6" i="15"/>
  <c r="F14" i="15"/>
  <c r="M6" i="15"/>
  <c r="M14" i="15"/>
  <c r="F6" i="22"/>
  <c r="M6" i="22"/>
  <c r="M18" i="31"/>
  <c r="F18" i="31"/>
  <c r="M6" i="16" l="1"/>
  <c r="F6" i="16"/>
  <c r="M8" i="15"/>
  <c r="M10" i="15"/>
  <c r="M13" i="15"/>
  <c r="F8" i="15"/>
  <c r="F10" i="15"/>
  <c r="F13" i="15"/>
  <c r="M17" i="22"/>
  <c r="M13" i="22"/>
  <c r="F17" i="22"/>
  <c r="F13" i="22"/>
  <c r="M11" i="21"/>
  <c r="F11" i="21"/>
  <c r="M14" i="31"/>
  <c r="M21" i="31"/>
  <c r="F14" i="31"/>
  <c r="F21" i="31"/>
  <c r="M10" i="29" l="1"/>
  <c r="M15" i="29"/>
  <c r="F10" i="29"/>
  <c r="F15" i="29"/>
  <c r="M7" i="18" l="1"/>
  <c r="F7" i="18"/>
  <c r="M5" i="17"/>
  <c r="F5" i="17"/>
  <c r="M8" i="16"/>
  <c r="M7" i="16"/>
  <c r="F7" i="16"/>
  <c r="F8" i="16"/>
  <c r="M4" i="15"/>
  <c r="M7" i="15"/>
  <c r="M9" i="15"/>
  <c r="M12" i="15"/>
  <c r="F4" i="15"/>
  <c r="F7" i="15"/>
  <c r="F9" i="15"/>
  <c r="F12" i="15"/>
  <c r="M11" i="22"/>
  <c r="M16" i="22"/>
  <c r="F11" i="22"/>
  <c r="F16" i="22"/>
  <c r="M12" i="21"/>
  <c r="M14" i="21"/>
  <c r="M15" i="21"/>
  <c r="M13" i="21"/>
  <c r="F12" i="21"/>
  <c r="F14" i="21"/>
  <c r="F15" i="21"/>
  <c r="F13" i="21"/>
  <c r="M15" i="31"/>
  <c r="M17" i="31"/>
  <c r="F15" i="31"/>
  <c r="F17" i="31"/>
  <c r="M13" i="29"/>
  <c r="M12" i="29"/>
  <c r="F13" i="29"/>
  <c r="F12" i="29"/>
  <c r="M9" i="18" l="1"/>
  <c r="F9" i="18"/>
  <c r="M4" i="17"/>
  <c r="M6" i="17"/>
  <c r="M19" i="22"/>
  <c r="F19" i="22"/>
  <c r="M4" i="21" l="1"/>
  <c r="F22" i="31" l="1"/>
  <c r="M22" i="31"/>
  <c r="M8" i="29"/>
  <c r="F8" i="29"/>
  <c r="M16" i="21" l="1"/>
  <c r="F16" i="21"/>
  <c r="M23" i="31"/>
  <c r="F23" i="31"/>
  <c r="M9" i="22" l="1"/>
  <c r="F9" i="22"/>
  <c r="M8" i="31"/>
  <c r="M19" i="31"/>
  <c r="F8" i="31"/>
  <c r="F19" i="31"/>
  <c r="M11" i="29"/>
  <c r="F11" i="29"/>
  <c r="M9" i="31" l="1"/>
  <c r="F9" i="31"/>
  <c r="M10" i="31"/>
  <c r="F10" i="31"/>
  <c r="M13" i="31"/>
  <c r="F13" i="31"/>
  <c r="M7" i="31"/>
  <c r="F7" i="31"/>
  <c r="M12" i="31"/>
  <c r="F12" i="31"/>
  <c r="M4" i="31"/>
  <c r="F4" i="31"/>
  <c r="M5" i="31"/>
  <c r="F5" i="31"/>
  <c r="M6" i="31"/>
  <c r="F6" i="31"/>
  <c r="M11" i="31"/>
  <c r="F11" i="31"/>
  <c r="F10" i="21"/>
  <c r="M10" i="21"/>
  <c r="M7" i="22"/>
  <c r="M4" i="22"/>
  <c r="M12" i="22"/>
  <c r="F7" i="22"/>
  <c r="F4" i="22"/>
  <c r="F12" i="22"/>
  <c r="M9" i="29"/>
  <c r="M6" i="29"/>
  <c r="M4" i="29"/>
  <c r="F9" i="29"/>
  <c r="F6" i="29"/>
  <c r="F4" i="29"/>
  <c r="F4" i="17" l="1"/>
  <c r="F15" i="22"/>
  <c r="F14" i="22"/>
  <c r="M14" i="22"/>
  <c r="M7" i="21" l="1"/>
  <c r="F7" i="21"/>
  <c r="M7" i="29"/>
  <c r="M14" i="29"/>
  <c r="F7" i="29"/>
  <c r="F14" i="29"/>
  <c r="J7" i="19" l="1"/>
  <c r="C7" i="19"/>
  <c r="F5" i="21"/>
  <c r="F9" i="21"/>
  <c r="F6" i="21"/>
  <c r="F8" i="21"/>
  <c r="F4" i="21"/>
  <c r="F5" i="29"/>
  <c r="F5" i="18" l="1"/>
  <c r="F4" i="18"/>
  <c r="M5" i="18"/>
  <c r="M4" i="18"/>
  <c r="F10" i="16"/>
  <c r="F12" i="16"/>
  <c r="M10" i="16"/>
  <c r="M12" i="16"/>
  <c r="F11" i="15"/>
  <c r="M11" i="15"/>
  <c r="M8" i="21"/>
  <c r="M8" i="22" l="1"/>
  <c r="F8" i="22"/>
  <c r="M5" i="29" l="1"/>
  <c r="J8" i="19" l="1"/>
  <c r="C8" i="19"/>
  <c r="J5" i="19"/>
  <c r="C5" i="19"/>
  <c r="J6" i="19"/>
  <c r="C6" i="19"/>
  <c r="J9" i="19"/>
  <c r="C9" i="19"/>
  <c r="F6" i="17"/>
  <c r="M5" i="16"/>
  <c r="F5" i="16"/>
  <c r="M9" i="16"/>
  <c r="F9" i="16"/>
  <c r="M4" i="16"/>
  <c r="F4" i="16"/>
  <c r="M5" i="15"/>
  <c r="F5" i="15"/>
  <c r="M3" i="22"/>
  <c r="F3" i="22"/>
  <c r="M5" i="22"/>
  <c r="F5" i="22"/>
  <c r="M15" i="22"/>
  <c r="M10" i="22"/>
  <c r="F10" i="22"/>
  <c r="M6" i="21"/>
  <c r="M5" i="21"/>
  <c r="M9" i="21"/>
</calcChain>
</file>

<file path=xl/sharedStrings.xml><?xml version="1.0" encoding="utf-8"?>
<sst xmlns="http://schemas.openxmlformats.org/spreadsheetml/2006/main" count="608" uniqueCount="199">
  <si>
    <t>Miejsce</t>
  </si>
  <si>
    <t>Imię</t>
  </si>
  <si>
    <t>Nazwisko</t>
  </si>
  <si>
    <t>Rok ur.</t>
  </si>
  <si>
    <t>Kamil</t>
  </si>
  <si>
    <t>Ilość biegów</t>
  </si>
  <si>
    <t>I edycja</t>
  </si>
  <si>
    <t>II edycja</t>
  </si>
  <si>
    <t>III edycja</t>
  </si>
  <si>
    <t>IV edycja</t>
  </si>
  <si>
    <t>V edycja</t>
  </si>
  <si>
    <t>VI edycja</t>
  </si>
  <si>
    <t>SUMA</t>
  </si>
  <si>
    <t xml:space="preserve">Szkoła </t>
  </si>
  <si>
    <t>Szkoła, klub</t>
  </si>
  <si>
    <t>Julia</t>
  </si>
  <si>
    <t>Wiktoria</t>
  </si>
  <si>
    <t>Oliwia</t>
  </si>
  <si>
    <t>Zuzanna</t>
  </si>
  <si>
    <t>Neulitz</t>
  </si>
  <si>
    <t>Karol</t>
  </si>
  <si>
    <t>Po odjęciu</t>
  </si>
  <si>
    <t>Punkty</t>
  </si>
  <si>
    <t>Amelia</t>
  </si>
  <si>
    <t>Alicja</t>
  </si>
  <si>
    <t>Górecka</t>
  </si>
  <si>
    <t>Maciej</t>
  </si>
  <si>
    <t>Sobański</t>
  </si>
  <si>
    <t>Błażejczyk</t>
  </si>
  <si>
    <t>Dominik</t>
  </si>
  <si>
    <t>Kategoria Dziewcząt do lat 6, 100 metrów</t>
  </si>
  <si>
    <t>Kategoria Chłopców do lat 6, 100 metrów</t>
  </si>
  <si>
    <t>Kategoria Dziewcząt 7-9 lat, 400 metrów</t>
  </si>
  <si>
    <t>Kategoria chłopców 7-9 lat, 400 metrów</t>
  </si>
  <si>
    <t>Kategoria chłopców 10-12 lat, 800 metrów</t>
  </si>
  <si>
    <t>Kategoria dziewcząt 13-15 lat, 1400 metrów</t>
  </si>
  <si>
    <t>Kategoria chłopców 13-15 lat, 1400 metrów</t>
  </si>
  <si>
    <t>Kategoria Dziewcząt 10-12 lat, 800 metrów</t>
  </si>
  <si>
    <t>Rozalia</t>
  </si>
  <si>
    <t>Burdach</t>
  </si>
  <si>
    <t>Lula</t>
  </si>
  <si>
    <t>Kamiński</t>
  </si>
  <si>
    <t>Sieński</t>
  </si>
  <si>
    <t>Jan</t>
  </si>
  <si>
    <t>Łubianka</t>
  </si>
  <si>
    <t>Pigża</t>
  </si>
  <si>
    <t>Wojdyła</t>
  </si>
  <si>
    <t>Raczycka</t>
  </si>
  <si>
    <t>Wybcz</t>
  </si>
  <si>
    <t>Nikola</t>
  </si>
  <si>
    <t xml:space="preserve">Jakub </t>
  </si>
  <si>
    <t>Wiktor</t>
  </si>
  <si>
    <t>Janiec</t>
  </si>
  <si>
    <t>Kategoria drużynowa - Szkoły</t>
  </si>
  <si>
    <t>Warszewice</t>
  </si>
  <si>
    <t>Brąchnowo</t>
  </si>
  <si>
    <t>Jędrzej</t>
  </si>
  <si>
    <t>Łajczak</t>
  </si>
  <si>
    <t>Drążela</t>
  </si>
  <si>
    <t>Krystian</t>
  </si>
  <si>
    <t>Bałos</t>
  </si>
  <si>
    <t>Stec</t>
  </si>
  <si>
    <t>Toruń</t>
  </si>
  <si>
    <t>DS.</t>
  </si>
  <si>
    <t>Weronika</t>
  </si>
  <si>
    <t>Kacper</t>
  </si>
  <si>
    <t>Maria</t>
  </si>
  <si>
    <t>Skrobiszewska</t>
  </si>
  <si>
    <t>Bocian</t>
  </si>
  <si>
    <t>Skrobiszewski</t>
  </si>
  <si>
    <t>Filip</t>
  </si>
  <si>
    <t>Frątczak</t>
  </si>
  <si>
    <t>Mateusz</t>
  </si>
  <si>
    <t>L.p.</t>
  </si>
  <si>
    <t>Buliński</t>
  </si>
  <si>
    <t>Klaudia</t>
  </si>
  <si>
    <t>Antoni</t>
  </si>
  <si>
    <t xml:space="preserve">Julia </t>
  </si>
  <si>
    <t>Jakub</t>
  </si>
  <si>
    <t>Wioleta</t>
  </si>
  <si>
    <t>Grabowska</t>
  </si>
  <si>
    <t>Krzysztof</t>
  </si>
  <si>
    <t xml:space="preserve">Pigża </t>
  </si>
  <si>
    <t>Kinga</t>
  </si>
  <si>
    <t>Klara</t>
  </si>
  <si>
    <t>Stanisławska</t>
  </si>
  <si>
    <t>Tutak</t>
  </si>
  <si>
    <t>Baprowska</t>
  </si>
  <si>
    <t>Hanna</t>
  </si>
  <si>
    <t>Kot</t>
  </si>
  <si>
    <t>Franciszek</t>
  </si>
  <si>
    <t>Kędziera</t>
  </si>
  <si>
    <t>Gusciora</t>
  </si>
  <si>
    <t xml:space="preserve">Franciszek </t>
  </si>
  <si>
    <t>Marcel</t>
  </si>
  <si>
    <t>Koniuszek</t>
  </si>
  <si>
    <t>Szewczyk</t>
  </si>
  <si>
    <t xml:space="preserve">Ignacy </t>
  </si>
  <si>
    <t xml:space="preserve">Maja </t>
  </si>
  <si>
    <t>Porębska</t>
  </si>
  <si>
    <t>Król</t>
  </si>
  <si>
    <t>Emilia</t>
  </si>
  <si>
    <t>Lasek</t>
  </si>
  <si>
    <t>Julian</t>
  </si>
  <si>
    <t>Gracjan</t>
  </si>
  <si>
    <t xml:space="preserve">Działek </t>
  </si>
  <si>
    <t>Adam</t>
  </si>
  <si>
    <t>Szymon</t>
  </si>
  <si>
    <t>Bobek</t>
  </si>
  <si>
    <t>Bakare</t>
  </si>
  <si>
    <t>Aleksander</t>
  </si>
  <si>
    <t>Guściora</t>
  </si>
  <si>
    <t>Michał</t>
  </si>
  <si>
    <t>Kubacja</t>
  </si>
  <si>
    <t>Machomet</t>
  </si>
  <si>
    <t>Grzeszkiewicz</t>
  </si>
  <si>
    <t>Krawycinski</t>
  </si>
  <si>
    <t>Łukasz</t>
  </si>
  <si>
    <t>Maćkiewicz</t>
  </si>
  <si>
    <t>Lena</t>
  </si>
  <si>
    <t>Pilkiewicz</t>
  </si>
  <si>
    <t>Maja</t>
  </si>
  <si>
    <t xml:space="preserve">Emilia </t>
  </si>
  <si>
    <t>Skrobiszewiska</t>
  </si>
  <si>
    <t xml:space="preserve">Gabriela </t>
  </si>
  <si>
    <t xml:space="preserve">Lipińska </t>
  </si>
  <si>
    <t>Antotnina</t>
  </si>
  <si>
    <t>Prowadzisz</t>
  </si>
  <si>
    <t xml:space="preserve">Łubianka </t>
  </si>
  <si>
    <t>Działek</t>
  </si>
  <si>
    <t>Tomasz</t>
  </si>
  <si>
    <t xml:space="preserve">Pszczółka </t>
  </si>
  <si>
    <t>Konrad</t>
  </si>
  <si>
    <t>Świtalski</t>
  </si>
  <si>
    <t>Franek</t>
  </si>
  <si>
    <t>Wiśniewska</t>
  </si>
  <si>
    <t>Warszewicce</t>
  </si>
  <si>
    <t>Jagoda</t>
  </si>
  <si>
    <t>Sztemborska</t>
  </si>
  <si>
    <t>Rzodeczko</t>
  </si>
  <si>
    <t>Filipek</t>
  </si>
  <si>
    <t xml:space="preserve">Nadia </t>
  </si>
  <si>
    <t>Rafałł</t>
  </si>
  <si>
    <t>Pszczółka</t>
  </si>
  <si>
    <t>Powchowicz</t>
  </si>
  <si>
    <t xml:space="preserve">Lena </t>
  </si>
  <si>
    <t>Zimmer</t>
  </si>
  <si>
    <t>Janina</t>
  </si>
  <si>
    <t xml:space="preserve">Michał </t>
  </si>
  <si>
    <t>Kruszewski</t>
  </si>
  <si>
    <t>Bierzgłowo</t>
  </si>
  <si>
    <t>Paradowski</t>
  </si>
  <si>
    <t>Ignacy</t>
  </si>
  <si>
    <t>Abramowicz</t>
  </si>
  <si>
    <t>Zęgwirt</t>
  </si>
  <si>
    <t xml:space="preserve">Artut </t>
  </si>
  <si>
    <t>Dawid</t>
  </si>
  <si>
    <t>Zęgwird</t>
  </si>
  <si>
    <t>Anna</t>
  </si>
  <si>
    <t>Lewandowska</t>
  </si>
  <si>
    <t xml:space="preserve">Weronika </t>
  </si>
  <si>
    <t>Pawłowska</t>
  </si>
  <si>
    <t>Milena</t>
  </si>
  <si>
    <t>Gizińska</t>
  </si>
  <si>
    <t>Olaf</t>
  </si>
  <si>
    <t>Zakrzewski</t>
  </si>
  <si>
    <t xml:space="preserve">Zuzia </t>
  </si>
  <si>
    <t>Bartosz</t>
  </si>
  <si>
    <t>Banach</t>
  </si>
  <si>
    <t>Grzybno</t>
  </si>
  <si>
    <t>Bartłomiej</t>
  </si>
  <si>
    <t>Kończewice</t>
  </si>
  <si>
    <t>Martyna</t>
  </si>
  <si>
    <t>Kucharska</t>
  </si>
  <si>
    <t>Lewandowski</t>
  </si>
  <si>
    <t>Cierpice</t>
  </si>
  <si>
    <t xml:space="preserve">Klara </t>
  </si>
  <si>
    <t>Zosia</t>
  </si>
  <si>
    <t>Wiśniewski</t>
  </si>
  <si>
    <t xml:space="preserve">Leon </t>
  </si>
  <si>
    <t>Krawaczyński</t>
  </si>
  <si>
    <t>Milan</t>
  </si>
  <si>
    <t>Buzanowski</t>
  </si>
  <si>
    <t>Kucharski</t>
  </si>
  <si>
    <t xml:space="preserve">Aleksandre </t>
  </si>
  <si>
    <t xml:space="preserve">Hubert </t>
  </si>
  <si>
    <t>Mikołajski</t>
  </si>
  <si>
    <t>Kornel</t>
  </si>
  <si>
    <t>Nikodem</t>
  </si>
  <si>
    <t>Kuba</t>
  </si>
  <si>
    <t>Rusak</t>
  </si>
  <si>
    <t>Wyniki Dziewcząt do lat 6, 100 metrów, V edycja - KWIECIEŃ</t>
  </si>
  <si>
    <t>Wyniki Chłopców do lat 6, 100 metrów, V edycja - KWIECIEŃ</t>
  </si>
  <si>
    <t>Wyniki Dziewcząt 7-9 lat, 400 metrów, V edycja - KWIECIEŃ</t>
  </si>
  <si>
    <t>Wyniki Chłopców 7-9 lat, 400 metrów, V edycja - KWIECIEŃ</t>
  </si>
  <si>
    <t>Wyniki Dziewcząt 10-12 lat, 800 metrów, V edycja - KWIECIEŃ</t>
  </si>
  <si>
    <t>Wyniki chłopców 10-12 lat, 800 metrów, V edycja - KWIECIEŃ</t>
  </si>
  <si>
    <t>Wyniki dziewcząt 13-15 lat, 1400 metrów, V  edycja - KWIECIEŃ</t>
  </si>
  <si>
    <t>Wyniki chłopców 13-15 lat, V edycja - KWIECIEŃ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</si>
</sst>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 applyBorder="0"/>
    <xf numFmtId="0" fontId="4" fillId="0" borderId="0"/>
  </cellStyleXfs>
  <cellXfs count="140">
    <xf numFmtId="0" fontId="0" fillId="0" borderId="0" xfId="0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left"/>
    </xf>
    <xf numFmtId="0" fontId="2" fillId="0" borderId="3" xfId="0" applyFont="1" applyBorder="1"/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3" xfId="0" applyFont="1" applyBorder="1" applyAlignment="1">
      <alignment horizontal="center" vertical="center" textRotation="90"/>
    </xf>
    <xf numFmtId="0" fontId="1" fillId="0" borderId="3" xfId="0" applyFont="1" applyBorder="1" applyAlignment="1">
      <alignment vertical="center"/>
    </xf>
    <xf numFmtId="0" fontId="2" fillId="0" borderId="5" xfId="0" applyFont="1" applyBorder="1"/>
    <xf numFmtId="0" fontId="3" fillId="0" borderId="3" xfId="0" applyFont="1" applyBorder="1" applyAlignment="1">
      <alignment horizontal="center" vertical="center" textRotation="90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textRotation="90"/>
    </xf>
    <xf numFmtId="0" fontId="3" fillId="0" borderId="7" xfId="0" applyFont="1" applyBorder="1" applyAlignment="1">
      <alignment horizontal="right"/>
    </xf>
    <xf numFmtId="0" fontId="1" fillId="3" borderId="6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5" fillId="3" borderId="3" xfId="0" applyFont="1" applyFill="1" applyBorder="1"/>
    <xf numFmtId="0" fontId="1" fillId="3" borderId="2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1" fillId="3" borderId="1" xfId="0" applyFont="1" applyFill="1" applyBorder="1"/>
    <xf numFmtId="0" fontId="2" fillId="0" borderId="3" xfId="0" applyFont="1" applyBorder="1" applyAlignment="1">
      <alignment horizontal="right"/>
    </xf>
    <xf numFmtId="0" fontId="7" fillId="0" borderId="9" xfId="0" applyFont="1" applyBorder="1"/>
    <xf numFmtId="0" fontId="2" fillId="3" borderId="3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3" fillId="3" borderId="5" xfId="0" applyFont="1" applyFill="1" applyBorder="1" applyAlignment="1">
      <alignment horizontal="right"/>
    </xf>
    <xf numFmtId="0" fontId="2" fillId="0" borderId="2" xfId="0" applyFont="1" applyBorder="1"/>
    <xf numFmtId="0" fontId="2" fillId="0" borderId="3" xfId="2" applyFont="1" applyBorder="1"/>
    <xf numFmtId="0" fontId="5" fillId="3" borderId="7" xfId="0" applyFont="1" applyFill="1" applyBorder="1"/>
    <xf numFmtId="0" fontId="5" fillId="0" borderId="0" xfId="0" applyFont="1"/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0" fontId="2" fillId="0" borderId="0" xfId="0" applyFont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3" borderId="2" xfId="0" applyFont="1" applyFill="1" applyBorder="1" applyAlignment="1">
      <alignment horizontal="right"/>
    </xf>
    <xf numFmtId="0" fontId="1" fillId="0" borderId="3" xfId="0" applyFont="1" applyBorder="1" applyAlignment="1">
      <alignment horizontal="left"/>
    </xf>
    <xf numFmtId="0" fontId="1" fillId="0" borderId="0" xfId="0" applyFont="1"/>
    <xf numFmtId="0" fontId="1" fillId="2" borderId="0" xfId="0" applyFont="1" applyFill="1" applyAlignment="1">
      <alignment horizontal="left"/>
    </xf>
    <xf numFmtId="0" fontId="1" fillId="3" borderId="3" xfId="0" applyFont="1" applyFill="1" applyBorder="1"/>
    <xf numFmtId="0" fontId="3" fillId="3" borderId="13" xfId="0" applyFont="1" applyFill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0" borderId="3" xfId="2" applyFont="1" applyBorder="1" applyAlignment="1">
      <alignment horizontal="center"/>
    </xf>
    <xf numFmtId="0" fontId="3" fillId="0" borderId="3" xfId="0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2" applyFont="1"/>
    <xf numFmtId="0" fontId="2" fillId="0" borderId="0" xfId="2" applyFont="1" applyAlignment="1">
      <alignment horizontal="center"/>
    </xf>
    <xf numFmtId="0" fontId="3" fillId="0" borderId="5" xfId="0" applyFont="1" applyBorder="1" applyAlignment="1">
      <alignment horizontal="center" vertical="center" textRotation="90"/>
    </xf>
    <xf numFmtId="0" fontId="5" fillId="3" borderId="5" xfId="0" applyFont="1" applyFill="1" applyBorder="1" applyAlignment="1">
      <alignment horizontal="right"/>
    </xf>
    <xf numFmtId="0" fontId="2" fillId="0" borderId="3" xfId="2" applyFont="1" applyBorder="1" applyAlignment="1">
      <alignment horizontal="left"/>
    </xf>
    <xf numFmtId="0" fontId="3" fillId="0" borderId="4" xfId="0" applyFont="1" applyBorder="1" applyAlignment="1">
      <alignment horizontal="right"/>
    </xf>
    <xf numFmtId="0" fontId="5" fillId="3" borderId="4" xfId="0" applyFont="1" applyFill="1" applyBorder="1"/>
    <xf numFmtId="0" fontId="2" fillId="0" borderId="0" xfId="2" applyFont="1" applyAlignment="1">
      <alignment horizontal="left"/>
    </xf>
    <xf numFmtId="0" fontId="1" fillId="0" borderId="5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/>
    <xf numFmtId="0" fontId="2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" fillId="0" borderId="3" xfId="0" applyFont="1" applyBorder="1" applyAlignment="1">
      <alignment horizontal="left" vertical="center" textRotation="90"/>
    </xf>
    <xf numFmtId="0" fontId="3" fillId="3" borderId="0" xfId="0" applyFont="1" applyFill="1" applyAlignment="1">
      <alignment horizontal="center"/>
    </xf>
    <xf numFmtId="0" fontId="3" fillId="0" borderId="14" xfId="0" applyFont="1" applyBorder="1" applyAlignment="1">
      <alignment horizontal="center" vertical="center" textRotation="90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2" fillId="0" borderId="0" xfId="2" applyFont="1" applyBorder="1"/>
    <xf numFmtId="0" fontId="2" fillId="0" borderId="0" xfId="2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2" fillId="0" borderId="15" xfId="0" applyFont="1" applyBorder="1" applyAlignment="1">
      <alignment horizontal="center"/>
    </xf>
    <xf numFmtId="0" fontId="2" fillId="0" borderId="15" xfId="0" applyFont="1" applyBorder="1"/>
    <xf numFmtId="0" fontId="5" fillId="0" borderId="15" xfId="0" applyFont="1" applyBorder="1" applyAlignment="1">
      <alignment horizontal="center"/>
    </xf>
    <xf numFmtId="0" fontId="1" fillId="0" borderId="2" xfId="0" applyFont="1" applyBorder="1"/>
    <xf numFmtId="0" fontId="1" fillId="2" borderId="2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 textRotation="90"/>
    </xf>
    <xf numFmtId="0" fontId="1" fillId="4" borderId="4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</cellXfs>
  <cellStyles count="3">
    <cellStyle name="Normalny" xfId="0" builtinId="0"/>
    <cellStyle name="Normalny 2" xfId="2" xr:uid="{00000000-0005-0000-0000-000001000000}"/>
    <cellStyle name="Styl 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28"/>
  <sheetViews>
    <sheetView zoomScale="120" zoomScaleNormal="120" workbookViewId="0">
      <selection activeCell="F23" sqref="F23"/>
    </sheetView>
  </sheetViews>
  <sheetFormatPr defaultColWidth="9.109375" defaultRowHeight="10.199999999999999" x14ac:dyDescent="0.2"/>
  <cols>
    <col min="1" max="1" width="4.109375" style="10" customWidth="1"/>
    <col min="2" max="2" width="11.5546875" style="10" customWidth="1"/>
    <col min="3" max="3" width="16" style="10" customWidth="1"/>
    <col min="4" max="4" width="14.5546875" style="10" customWidth="1"/>
    <col min="5" max="5" width="10.109375" style="10" customWidth="1"/>
    <col min="6" max="11" width="9.109375" style="10"/>
    <col min="12" max="12" width="9.109375" style="10" customWidth="1"/>
    <col min="13" max="16384" width="9.109375" style="10"/>
  </cols>
  <sheetData>
    <row r="2" spans="1:16" ht="13.8" x14ac:dyDescent="0.25">
      <c r="A2" s="35" t="s">
        <v>191</v>
      </c>
      <c r="B2" s="35"/>
      <c r="C2" s="35"/>
      <c r="D2" s="35"/>
      <c r="E2" s="35"/>
      <c r="F2" s="35"/>
    </row>
    <row r="4" spans="1:16" ht="31.2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22</v>
      </c>
    </row>
    <row r="5" spans="1:16" x14ac:dyDescent="0.2">
      <c r="A5" s="60">
        <v>1</v>
      </c>
      <c r="B5" s="8" t="s">
        <v>166</v>
      </c>
      <c r="C5" s="8" t="s">
        <v>68</v>
      </c>
      <c r="D5" s="87" t="s">
        <v>45</v>
      </c>
      <c r="E5" s="87">
        <v>2012</v>
      </c>
      <c r="F5" s="95">
        <v>12</v>
      </c>
    </row>
    <row r="6" spans="1:16" x14ac:dyDescent="0.2">
      <c r="A6" s="60">
        <v>2</v>
      </c>
      <c r="B6" s="8" t="s">
        <v>23</v>
      </c>
      <c r="C6" s="8" t="s">
        <v>87</v>
      </c>
      <c r="D6" s="87" t="s">
        <v>44</v>
      </c>
      <c r="E6" s="87">
        <v>2014</v>
      </c>
      <c r="F6" s="95">
        <v>10</v>
      </c>
    </row>
    <row r="7" spans="1:16" x14ac:dyDescent="0.2">
      <c r="A7" s="60">
        <v>3</v>
      </c>
      <c r="B7" s="8" t="s">
        <v>176</v>
      </c>
      <c r="C7" s="8" t="s">
        <v>85</v>
      </c>
      <c r="D7" s="60" t="s">
        <v>55</v>
      </c>
      <c r="E7" s="60">
        <v>2012</v>
      </c>
      <c r="F7" s="95">
        <v>8</v>
      </c>
      <c r="I7" s="114"/>
      <c r="J7" s="114"/>
      <c r="K7" s="114"/>
      <c r="L7" s="114"/>
      <c r="M7" s="114"/>
      <c r="N7" s="114"/>
      <c r="O7" s="114"/>
      <c r="P7" s="114"/>
    </row>
    <row r="8" spans="1:16" x14ac:dyDescent="0.2">
      <c r="A8" s="60">
        <v>4</v>
      </c>
      <c r="B8" s="8" t="s">
        <v>64</v>
      </c>
      <c r="C8" s="8" t="s">
        <v>87</v>
      </c>
      <c r="D8" s="87" t="s">
        <v>44</v>
      </c>
      <c r="E8" s="87">
        <v>2012</v>
      </c>
      <c r="F8" s="95">
        <v>6</v>
      </c>
      <c r="I8" s="114"/>
      <c r="J8" s="114"/>
      <c r="K8" s="114"/>
      <c r="L8" s="116"/>
      <c r="M8" s="116"/>
      <c r="N8" s="114"/>
      <c r="O8" s="114"/>
      <c r="P8" s="114"/>
    </row>
    <row r="9" spans="1:16" x14ac:dyDescent="0.2">
      <c r="A9" s="60">
        <v>5</v>
      </c>
      <c r="B9" s="8" t="s">
        <v>15</v>
      </c>
      <c r="C9" s="8" t="s">
        <v>86</v>
      </c>
      <c r="D9" s="60" t="s">
        <v>48</v>
      </c>
      <c r="E9" s="60">
        <v>2012</v>
      </c>
      <c r="F9" s="95">
        <v>5</v>
      </c>
      <c r="I9" s="114"/>
      <c r="J9" s="114"/>
      <c r="K9" s="114"/>
      <c r="L9" s="114"/>
      <c r="M9" s="114"/>
      <c r="N9" s="114"/>
      <c r="O9" s="114"/>
      <c r="P9" s="114"/>
    </row>
    <row r="10" spans="1:16" x14ac:dyDescent="0.2">
      <c r="A10" s="60">
        <v>6</v>
      </c>
      <c r="B10" s="8" t="s">
        <v>79</v>
      </c>
      <c r="C10" s="8" t="s">
        <v>80</v>
      </c>
      <c r="D10" s="60" t="s">
        <v>45</v>
      </c>
      <c r="E10" s="60">
        <v>2012</v>
      </c>
      <c r="F10" s="95">
        <v>4</v>
      </c>
      <c r="I10" s="114"/>
      <c r="J10" s="114"/>
      <c r="K10" s="114"/>
      <c r="L10" s="114"/>
      <c r="M10" s="114"/>
      <c r="N10" s="114"/>
      <c r="O10" s="114"/>
      <c r="P10" s="114"/>
    </row>
    <row r="11" spans="1:16" x14ac:dyDescent="0.2">
      <c r="A11" s="60">
        <v>7</v>
      </c>
      <c r="B11" s="8" t="s">
        <v>119</v>
      </c>
      <c r="C11" s="8" t="s">
        <v>146</v>
      </c>
      <c r="D11" s="60" t="s">
        <v>45</v>
      </c>
      <c r="E11" s="60">
        <v>2014</v>
      </c>
      <c r="F11" s="61">
        <v>3</v>
      </c>
    </row>
    <row r="12" spans="1:16" x14ac:dyDescent="0.2">
      <c r="A12" s="60">
        <v>8</v>
      </c>
      <c r="B12" s="8" t="s">
        <v>24</v>
      </c>
      <c r="C12" s="8" t="s">
        <v>114</v>
      </c>
      <c r="D12" s="87" t="s">
        <v>54</v>
      </c>
      <c r="E12" s="87">
        <v>2014</v>
      </c>
      <c r="F12" s="61">
        <v>2</v>
      </c>
    </row>
    <row r="13" spans="1:16" x14ac:dyDescent="0.2">
      <c r="A13" s="60">
        <v>9</v>
      </c>
      <c r="B13" s="8" t="s">
        <v>177</v>
      </c>
      <c r="C13" s="8" t="s">
        <v>85</v>
      </c>
      <c r="D13" s="60"/>
      <c r="E13" s="60">
        <v>2016</v>
      </c>
      <c r="F13" s="61">
        <v>1</v>
      </c>
    </row>
    <row r="14" spans="1:16" x14ac:dyDescent="0.2">
      <c r="E14" s="72"/>
    </row>
    <row r="19" spans="4:8" x14ac:dyDescent="0.2">
      <c r="D19" s="114"/>
      <c r="E19" s="114"/>
      <c r="F19" s="114"/>
      <c r="G19" s="114"/>
      <c r="H19" s="114"/>
    </row>
    <row r="20" spans="4:8" x14ac:dyDescent="0.2">
      <c r="D20" s="114"/>
      <c r="E20" s="114"/>
      <c r="F20" s="115"/>
      <c r="G20" s="115"/>
      <c r="H20" s="114"/>
    </row>
    <row r="21" spans="4:8" x14ac:dyDescent="0.2">
      <c r="D21" s="114"/>
      <c r="E21" s="114"/>
      <c r="F21" s="115"/>
      <c r="G21" s="115"/>
      <c r="H21" s="114"/>
    </row>
    <row r="22" spans="4:8" x14ac:dyDescent="0.2">
      <c r="D22" s="114"/>
      <c r="E22" s="114"/>
      <c r="F22" s="114"/>
      <c r="G22" s="114"/>
      <c r="H22" s="114"/>
    </row>
    <row r="23" spans="4:8" x14ac:dyDescent="0.2">
      <c r="D23" s="114"/>
      <c r="E23" s="114"/>
      <c r="F23" s="114"/>
      <c r="G23" s="114"/>
      <c r="H23" s="114"/>
    </row>
    <row r="24" spans="4:8" x14ac:dyDescent="0.2">
      <c r="D24" s="114"/>
      <c r="E24" s="114"/>
      <c r="F24" s="114"/>
      <c r="G24" s="114"/>
      <c r="H24" s="114"/>
    </row>
    <row r="25" spans="4:8" x14ac:dyDescent="0.2">
      <c r="D25" s="114"/>
      <c r="E25" s="114"/>
      <c r="F25" s="114"/>
      <c r="G25" s="114"/>
      <c r="H25" s="114"/>
    </row>
    <row r="26" spans="4:8" x14ac:dyDescent="0.2">
      <c r="D26" s="114"/>
      <c r="E26" s="114"/>
      <c r="F26" s="114"/>
      <c r="G26" s="114"/>
      <c r="H26" s="114"/>
    </row>
    <row r="27" spans="4:8" x14ac:dyDescent="0.2">
      <c r="D27" s="114"/>
      <c r="E27" s="114"/>
      <c r="F27" s="114"/>
      <c r="G27" s="114"/>
      <c r="H27" s="114"/>
    </row>
    <row r="28" spans="4:8" x14ac:dyDescent="0.2">
      <c r="D28" s="114"/>
      <c r="E28" s="114"/>
      <c r="F28" s="114"/>
      <c r="G28" s="114"/>
      <c r="H28" s="114"/>
    </row>
  </sheetData>
  <sortState xmlns:xlrd2="http://schemas.microsoft.com/office/spreadsheetml/2017/richdata2" ref="B6:F9">
    <sortCondition descending="1" ref="F5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4"/>
  <sheetViews>
    <sheetView workbookViewId="0">
      <selection activeCell="D30" sqref="D30"/>
    </sheetView>
  </sheetViews>
  <sheetFormatPr defaultColWidth="9.109375" defaultRowHeight="10.199999999999999" x14ac:dyDescent="0.2"/>
  <cols>
    <col min="1" max="1" width="4" style="10" customWidth="1"/>
    <col min="2" max="2" width="10.88671875" style="10" customWidth="1"/>
    <col min="3" max="3" width="16.44140625" style="10" customWidth="1"/>
    <col min="4" max="4" width="15.6640625" style="10" customWidth="1"/>
    <col min="5" max="5" width="6.5546875" style="10" customWidth="1"/>
    <col min="6" max="6" width="3.88671875" style="10" customWidth="1"/>
    <col min="7" max="7" width="3.6640625" style="10" customWidth="1"/>
    <col min="8" max="8" width="4.33203125" style="10" customWidth="1"/>
    <col min="9" max="9" width="3.88671875" style="10" customWidth="1"/>
    <col min="10" max="10" width="4.109375" style="10" customWidth="1"/>
    <col min="11" max="11" width="3.88671875" style="10" customWidth="1"/>
    <col min="12" max="12" width="4.44140625" style="10" customWidth="1"/>
    <col min="13" max="13" width="6.88671875" style="10" customWidth="1"/>
    <col min="14" max="16384" width="9.109375" style="10"/>
  </cols>
  <sheetData>
    <row r="1" spans="1:24" ht="15.6" x14ac:dyDescent="0.3">
      <c r="A1" s="9"/>
      <c r="B1" s="126" t="s">
        <v>30</v>
      </c>
      <c r="C1" s="126"/>
      <c r="D1" s="126"/>
      <c r="E1" s="126"/>
      <c r="F1" s="126"/>
      <c r="G1" s="126"/>
      <c r="H1" s="126"/>
    </row>
    <row r="2" spans="1:24" x14ac:dyDescent="0.2">
      <c r="A2" s="9"/>
    </row>
    <row r="3" spans="1:24" ht="46.8" x14ac:dyDescent="0.2">
      <c r="A3" s="17" t="s">
        <v>0</v>
      </c>
      <c r="B3" s="48" t="s">
        <v>1</v>
      </c>
      <c r="C3" s="48" t="s">
        <v>2</v>
      </c>
      <c r="D3" s="48" t="s">
        <v>14</v>
      </c>
      <c r="E3" s="49" t="s">
        <v>3</v>
      </c>
      <c r="F3" s="49" t="s">
        <v>5</v>
      </c>
      <c r="G3" s="49" t="s">
        <v>6</v>
      </c>
      <c r="H3" s="49" t="s">
        <v>7</v>
      </c>
      <c r="I3" s="49" t="s">
        <v>8</v>
      </c>
      <c r="J3" s="49" t="s">
        <v>9</v>
      </c>
      <c r="K3" s="49" t="s">
        <v>10</v>
      </c>
      <c r="L3" s="49" t="s">
        <v>11</v>
      </c>
      <c r="M3" s="19" t="s">
        <v>12</v>
      </c>
      <c r="N3" s="50" t="s">
        <v>21</v>
      </c>
    </row>
    <row r="4" spans="1:24" x14ac:dyDescent="0.2">
      <c r="A4" s="45">
        <v>1</v>
      </c>
      <c r="B4" s="8" t="s">
        <v>18</v>
      </c>
      <c r="C4" s="8" t="s">
        <v>68</v>
      </c>
      <c r="D4" s="8" t="s">
        <v>45</v>
      </c>
      <c r="E4" s="60">
        <v>2012</v>
      </c>
      <c r="F4" s="94">
        <f>COUNT(G4:L4)</f>
        <v>4</v>
      </c>
      <c r="G4" s="64">
        <v>11</v>
      </c>
      <c r="H4" s="60">
        <v>12</v>
      </c>
      <c r="I4" s="60"/>
      <c r="J4" s="60">
        <v>9</v>
      </c>
      <c r="K4" s="60">
        <v>12</v>
      </c>
      <c r="L4" s="60"/>
      <c r="M4" s="58">
        <f>SUM(G4:L4)</f>
        <v>44</v>
      </c>
      <c r="N4" s="8"/>
      <c r="Q4" s="114"/>
      <c r="R4" s="114"/>
      <c r="S4" s="114"/>
      <c r="T4" s="114"/>
      <c r="U4" s="114"/>
      <c r="V4" s="114"/>
      <c r="W4" s="114"/>
    </row>
    <row r="5" spans="1:24" x14ac:dyDescent="0.2">
      <c r="A5" s="26">
        <v>2</v>
      </c>
      <c r="B5" s="13" t="s">
        <v>15</v>
      </c>
      <c r="C5" s="13" t="s">
        <v>86</v>
      </c>
      <c r="D5" s="13" t="s">
        <v>48</v>
      </c>
      <c r="E5" s="64">
        <v>2012</v>
      </c>
      <c r="F5" s="94">
        <f>COUNT(G5:L5)</f>
        <v>5</v>
      </c>
      <c r="G5" s="64">
        <v>5</v>
      </c>
      <c r="H5" s="92">
        <v>6</v>
      </c>
      <c r="I5" s="92">
        <v>8</v>
      </c>
      <c r="J5" s="92">
        <v>7</v>
      </c>
      <c r="K5" s="92">
        <v>5</v>
      </c>
      <c r="L5" s="92"/>
      <c r="M5" s="58">
        <f>SUM(G5:L5)</f>
        <v>31</v>
      </c>
      <c r="N5" s="38"/>
      <c r="Q5" s="114"/>
      <c r="R5" s="114"/>
      <c r="S5" s="114"/>
      <c r="T5" s="116"/>
      <c r="U5" s="116"/>
      <c r="V5" s="117"/>
      <c r="W5" s="114"/>
    </row>
    <row r="6" spans="1:24" x14ac:dyDescent="0.2">
      <c r="A6" s="26">
        <v>3</v>
      </c>
      <c r="B6" s="8" t="s">
        <v>84</v>
      </c>
      <c r="C6" s="8" t="s">
        <v>85</v>
      </c>
      <c r="D6" s="8" t="s">
        <v>55</v>
      </c>
      <c r="E6" s="60">
        <v>2012</v>
      </c>
      <c r="F6" s="86">
        <f>COUNT(G6:L6)</f>
        <v>3</v>
      </c>
      <c r="G6" s="60">
        <v>9</v>
      </c>
      <c r="H6" s="93">
        <v>10</v>
      </c>
      <c r="I6" s="93"/>
      <c r="J6" s="93"/>
      <c r="K6" s="93">
        <v>8</v>
      </c>
      <c r="L6" s="93"/>
      <c r="M6" s="28">
        <f>SUM(G6:L6)</f>
        <v>27</v>
      </c>
      <c r="N6" s="29"/>
      <c r="Q6" s="114"/>
      <c r="R6" s="114"/>
      <c r="S6" s="114"/>
      <c r="T6" s="116"/>
      <c r="U6" s="116"/>
      <c r="V6" s="117"/>
      <c r="W6" s="114"/>
      <c r="X6" s="114"/>
    </row>
    <row r="7" spans="1:24" x14ac:dyDescent="0.2">
      <c r="A7" s="26">
        <v>4</v>
      </c>
      <c r="B7" s="8" t="s">
        <v>64</v>
      </c>
      <c r="C7" s="8" t="s">
        <v>87</v>
      </c>
      <c r="D7" s="8" t="s">
        <v>44</v>
      </c>
      <c r="E7" s="60">
        <v>2012</v>
      </c>
      <c r="F7" s="86">
        <f>COUNT(G7:L7)</f>
        <v>5</v>
      </c>
      <c r="G7" s="60">
        <v>4</v>
      </c>
      <c r="H7" s="60">
        <v>5</v>
      </c>
      <c r="I7" s="60">
        <v>6</v>
      </c>
      <c r="J7" s="60">
        <v>5</v>
      </c>
      <c r="K7" s="60">
        <v>6</v>
      </c>
      <c r="L7" s="60"/>
      <c r="M7" s="28">
        <f>SUM(G7:L7)</f>
        <v>26</v>
      </c>
      <c r="N7" s="28"/>
      <c r="Q7" s="114"/>
      <c r="R7" s="114"/>
      <c r="S7" s="114"/>
      <c r="T7" s="116"/>
      <c r="U7" s="116"/>
      <c r="V7" s="117"/>
      <c r="W7" s="114"/>
      <c r="X7" s="114"/>
    </row>
    <row r="8" spans="1:24" x14ac:dyDescent="0.2">
      <c r="A8" s="26">
        <v>5</v>
      </c>
      <c r="B8" s="77" t="s">
        <v>23</v>
      </c>
      <c r="C8" s="77" t="s">
        <v>87</v>
      </c>
      <c r="D8" s="77"/>
      <c r="E8" s="62">
        <v>2014</v>
      </c>
      <c r="F8" s="86">
        <f>COUNT(G8:L8)</f>
        <v>5</v>
      </c>
      <c r="G8" s="60">
        <v>3</v>
      </c>
      <c r="H8" s="60">
        <v>4</v>
      </c>
      <c r="I8" s="60">
        <v>4</v>
      </c>
      <c r="J8" s="60">
        <v>3</v>
      </c>
      <c r="K8" s="60">
        <v>10</v>
      </c>
      <c r="L8" s="60"/>
      <c r="M8" s="28">
        <f>SUM(G8:L8)</f>
        <v>24</v>
      </c>
      <c r="N8" s="8"/>
      <c r="Q8" s="114"/>
      <c r="R8" s="115"/>
      <c r="S8" s="114"/>
      <c r="T8" s="114"/>
      <c r="U8" s="116"/>
      <c r="V8" s="116"/>
      <c r="W8" s="117"/>
      <c r="X8" s="114"/>
    </row>
    <row r="9" spans="1:24" x14ac:dyDescent="0.2">
      <c r="A9" s="7">
        <v>6</v>
      </c>
      <c r="B9" s="8" t="s">
        <v>79</v>
      </c>
      <c r="C9" s="8" t="s">
        <v>80</v>
      </c>
      <c r="D9" s="8" t="s">
        <v>45</v>
      </c>
      <c r="E9" s="60">
        <v>2012</v>
      </c>
      <c r="F9" s="86">
        <f>COUNT(G9:L9)</f>
        <v>4</v>
      </c>
      <c r="G9" s="60">
        <v>7</v>
      </c>
      <c r="H9" s="60">
        <v>8</v>
      </c>
      <c r="I9" s="60"/>
      <c r="J9" s="60">
        <v>2</v>
      </c>
      <c r="K9" s="60">
        <v>4</v>
      </c>
      <c r="L9" s="60"/>
      <c r="M9" s="28">
        <f>SUM(G9:L9)</f>
        <v>21</v>
      </c>
      <c r="N9" s="8"/>
      <c r="Q9" s="114"/>
      <c r="R9" s="115"/>
      <c r="S9" s="114"/>
      <c r="T9" s="114"/>
      <c r="U9" s="116"/>
      <c r="V9" s="116"/>
      <c r="W9" s="117"/>
      <c r="X9" s="114"/>
    </row>
    <row r="10" spans="1:24" x14ac:dyDescent="0.2">
      <c r="A10" s="7">
        <v>7</v>
      </c>
      <c r="B10" s="8" t="s">
        <v>145</v>
      </c>
      <c r="C10" s="8" t="s">
        <v>146</v>
      </c>
      <c r="D10" s="8" t="s">
        <v>45</v>
      </c>
      <c r="E10" s="60">
        <v>2014</v>
      </c>
      <c r="F10" s="86">
        <f>COUNT(G10:L10)</f>
        <v>2</v>
      </c>
      <c r="G10" s="8"/>
      <c r="H10" s="8"/>
      <c r="I10" s="60">
        <v>2</v>
      </c>
      <c r="J10" s="8"/>
      <c r="K10" s="60">
        <v>3</v>
      </c>
      <c r="L10" s="8"/>
      <c r="M10" s="28">
        <f>SUM(G10:L10)</f>
        <v>5</v>
      </c>
      <c r="N10" s="8"/>
      <c r="Q10" s="114"/>
      <c r="R10" s="115"/>
      <c r="S10" s="114"/>
      <c r="T10" s="114"/>
      <c r="U10" s="115"/>
      <c r="V10" s="115"/>
      <c r="W10" s="117"/>
      <c r="X10" s="114"/>
    </row>
    <row r="11" spans="1:24" x14ac:dyDescent="0.2">
      <c r="A11" s="7">
        <v>8</v>
      </c>
      <c r="B11" s="7" t="s">
        <v>16</v>
      </c>
      <c r="C11" s="7" t="s">
        <v>28</v>
      </c>
      <c r="D11" s="7"/>
      <c r="E11" s="60">
        <v>2014</v>
      </c>
      <c r="F11" s="86">
        <f>COUNT(G11:L11)</f>
        <v>2</v>
      </c>
      <c r="G11" s="60">
        <v>2</v>
      </c>
      <c r="H11" s="60">
        <v>2</v>
      </c>
      <c r="I11" s="60"/>
      <c r="J11" s="60"/>
      <c r="K11" s="60"/>
      <c r="L11" s="60"/>
      <c r="M11" s="28">
        <f>SUM(G11:L11)</f>
        <v>4</v>
      </c>
      <c r="N11" s="8"/>
      <c r="Q11" s="114"/>
      <c r="R11" s="115"/>
      <c r="S11" s="114"/>
      <c r="T11" s="114"/>
      <c r="U11" s="116"/>
      <c r="V11" s="116"/>
      <c r="W11" s="117"/>
      <c r="X11" s="114"/>
    </row>
    <row r="12" spans="1:24" x14ac:dyDescent="0.2">
      <c r="A12" s="7">
        <v>9</v>
      </c>
      <c r="B12" s="7" t="s">
        <v>24</v>
      </c>
      <c r="C12" s="7" t="s">
        <v>114</v>
      </c>
      <c r="D12" s="7" t="s">
        <v>54</v>
      </c>
      <c r="E12" s="60">
        <v>2014</v>
      </c>
      <c r="F12" s="86">
        <f>COUNT(G12:L12)</f>
        <v>3</v>
      </c>
      <c r="G12" s="60"/>
      <c r="H12" s="60">
        <v>1</v>
      </c>
      <c r="I12" s="60"/>
      <c r="J12" s="60">
        <v>1</v>
      </c>
      <c r="K12" s="60">
        <v>2</v>
      </c>
      <c r="L12" s="60"/>
      <c r="M12" s="28">
        <f>SUM(G12:L12)</f>
        <v>4</v>
      </c>
      <c r="N12" s="8"/>
      <c r="Q12" s="114"/>
      <c r="R12" s="115"/>
      <c r="S12" s="114"/>
      <c r="T12" s="114"/>
      <c r="U12" s="115"/>
      <c r="V12" s="115"/>
      <c r="W12" s="117"/>
      <c r="X12" s="114"/>
    </row>
    <row r="13" spans="1:24" x14ac:dyDescent="0.2">
      <c r="A13" s="7">
        <v>10</v>
      </c>
      <c r="B13" s="7" t="s">
        <v>18</v>
      </c>
      <c r="C13" s="7" t="s">
        <v>115</v>
      </c>
      <c r="D13" s="60"/>
      <c r="E13" s="60">
        <v>2013</v>
      </c>
      <c r="F13" s="86">
        <f>COUNT(G13:L13)</f>
        <v>1</v>
      </c>
      <c r="G13" s="60"/>
      <c r="H13" s="60">
        <v>3</v>
      </c>
      <c r="I13" s="60"/>
      <c r="J13" s="60"/>
      <c r="K13" s="60"/>
      <c r="L13" s="60"/>
      <c r="M13" s="28">
        <f>SUM(G13:L13)</f>
        <v>3</v>
      </c>
      <c r="N13" s="8"/>
      <c r="Q13" s="114"/>
      <c r="R13" s="115"/>
      <c r="S13" s="114"/>
      <c r="T13" s="114"/>
      <c r="U13" s="115"/>
      <c r="V13" s="115"/>
      <c r="W13" s="117"/>
      <c r="X13" s="114"/>
    </row>
    <row r="14" spans="1:24" x14ac:dyDescent="0.2">
      <c r="A14" s="7">
        <v>11</v>
      </c>
      <c r="B14" s="7" t="s">
        <v>88</v>
      </c>
      <c r="C14" s="7" t="s">
        <v>60</v>
      </c>
      <c r="D14" s="7"/>
      <c r="E14" s="60">
        <v>2015</v>
      </c>
      <c r="F14" s="86">
        <f>COUNT(G14:L14)</f>
        <v>1</v>
      </c>
      <c r="G14" s="60">
        <v>1</v>
      </c>
      <c r="H14" s="84"/>
      <c r="I14" s="84"/>
      <c r="J14" s="84"/>
      <c r="K14" s="84"/>
      <c r="L14" s="84"/>
      <c r="M14" s="28">
        <f>SUM(G14:L14)</f>
        <v>1</v>
      </c>
      <c r="N14" s="8"/>
      <c r="Q14" s="114"/>
      <c r="R14" s="115"/>
      <c r="S14" s="114"/>
      <c r="T14" s="114"/>
      <c r="U14" s="115"/>
      <c r="V14" s="115"/>
      <c r="W14" s="118"/>
      <c r="X14" s="114"/>
    </row>
    <row r="15" spans="1:24" x14ac:dyDescent="0.2">
      <c r="A15" s="7">
        <v>12</v>
      </c>
      <c r="B15" s="8" t="s">
        <v>147</v>
      </c>
      <c r="C15" s="8" t="s">
        <v>129</v>
      </c>
      <c r="D15" s="8"/>
      <c r="E15" s="60">
        <v>2015</v>
      </c>
      <c r="F15" s="86">
        <f>COUNT(G15:L15)</f>
        <v>1</v>
      </c>
      <c r="G15" s="8"/>
      <c r="H15" s="8"/>
      <c r="I15" s="60">
        <v>1</v>
      </c>
      <c r="J15" s="8"/>
      <c r="K15" s="8"/>
      <c r="L15" s="8"/>
      <c r="M15" s="28">
        <f>SUM(G15:L15)</f>
        <v>1</v>
      </c>
      <c r="N15" s="8"/>
      <c r="P15" s="9"/>
      <c r="Q15" s="114"/>
      <c r="R15" s="115"/>
      <c r="S15" s="114"/>
      <c r="T15" s="114"/>
      <c r="U15" s="116"/>
      <c r="V15" s="116"/>
      <c r="W15" s="118"/>
      <c r="X15" s="114"/>
    </row>
    <row r="16" spans="1:24" x14ac:dyDescent="0.2">
      <c r="A16" s="7">
        <v>13</v>
      </c>
      <c r="B16" s="8" t="s">
        <v>177</v>
      </c>
      <c r="C16" s="8" t="s">
        <v>85</v>
      </c>
      <c r="D16" s="60"/>
      <c r="E16" s="60">
        <v>2016</v>
      </c>
      <c r="F16" s="86">
        <f>COUNT(G16:L16)</f>
        <v>1</v>
      </c>
      <c r="G16" s="8"/>
      <c r="H16" s="8"/>
      <c r="I16" s="8"/>
      <c r="J16" s="8"/>
      <c r="K16" s="60">
        <v>1</v>
      </c>
      <c r="L16" s="8"/>
      <c r="M16" s="28">
        <f>SUM(G16:L16)</f>
        <v>1</v>
      </c>
      <c r="N16" s="8"/>
      <c r="P16" s="9"/>
      <c r="Q16" s="114"/>
      <c r="R16" s="115"/>
      <c r="S16" s="114"/>
      <c r="T16" s="114"/>
      <c r="U16" s="114"/>
      <c r="V16" s="114"/>
      <c r="W16" s="118"/>
      <c r="X16" s="114"/>
    </row>
    <row r="17" spans="16:24" x14ac:dyDescent="0.2">
      <c r="P17" s="9"/>
      <c r="Q17" s="114"/>
      <c r="R17" s="114"/>
      <c r="S17" s="115"/>
      <c r="T17" s="115"/>
      <c r="U17" s="118"/>
      <c r="V17" s="114"/>
      <c r="W17" s="114"/>
      <c r="X17" s="114"/>
    </row>
    <row r="18" spans="16:24" x14ac:dyDescent="0.2">
      <c r="P18" s="9"/>
      <c r="Q18" s="114"/>
      <c r="R18" s="114"/>
      <c r="S18" s="115"/>
      <c r="T18" s="115"/>
      <c r="U18" s="118"/>
      <c r="V18" s="114"/>
      <c r="W18" s="114"/>
      <c r="X18" s="114"/>
    </row>
    <row r="19" spans="16:24" x14ac:dyDescent="0.2">
      <c r="P19" s="9"/>
      <c r="S19" s="72"/>
      <c r="T19" s="72"/>
      <c r="U19" s="66"/>
      <c r="V19" s="72"/>
      <c r="W19" s="66"/>
    </row>
    <row r="20" spans="16:24" x14ac:dyDescent="0.2">
      <c r="P20" s="9"/>
      <c r="Q20" s="9"/>
      <c r="R20" s="72"/>
      <c r="S20" s="72"/>
      <c r="T20" s="66"/>
      <c r="V20" s="72"/>
      <c r="W20" s="66"/>
    </row>
    <row r="21" spans="16:24" x14ac:dyDescent="0.2">
      <c r="R21" s="9"/>
      <c r="V21" s="72"/>
      <c r="W21" s="66"/>
    </row>
    <row r="22" spans="16:24" x14ac:dyDescent="0.2">
      <c r="R22" s="9"/>
      <c r="W22" s="66"/>
    </row>
    <row r="23" spans="16:24" x14ac:dyDescent="0.2">
      <c r="R23" s="9"/>
      <c r="V23" s="72"/>
      <c r="W23" s="66"/>
    </row>
    <row r="24" spans="16:24" x14ac:dyDescent="0.2">
      <c r="R24" s="9"/>
      <c r="S24" s="80"/>
      <c r="T24" s="80"/>
      <c r="U24" s="80"/>
      <c r="V24" s="74"/>
      <c r="W24" s="66"/>
    </row>
  </sheetData>
  <sortState xmlns:xlrd2="http://schemas.microsoft.com/office/spreadsheetml/2017/richdata2" ref="B4:M16">
    <sortCondition descending="1" ref="M4"/>
  </sortState>
  <mergeCells count="1">
    <mergeCell ref="B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18"/>
  <sheetViews>
    <sheetView zoomScaleNormal="100" workbookViewId="0">
      <selection activeCell="G19" sqref="A1:G19"/>
    </sheetView>
  </sheetViews>
  <sheetFormatPr defaultColWidth="9.109375" defaultRowHeight="10.199999999999999" x14ac:dyDescent="0.2"/>
  <cols>
    <col min="1" max="1" width="3.5546875" style="10" customWidth="1"/>
    <col min="2" max="2" width="15.109375" style="10" customWidth="1"/>
    <col min="3" max="3" width="15.5546875" style="10" customWidth="1"/>
    <col min="4" max="4" width="14.109375" style="10" customWidth="1"/>
    <col min="5" max="5" width="9.88671875" style="10" customWidth="1"/>
    <col min="6" max="6" width="7" style="10" customWidth="1"/>
    <col min="7" max="16384" width="9.109375" style="10"/>
  </cols>
  <sheetData>
    <row r="2" spans="1:15" ht="13.8" x14ac:dyDescent="0.25">
      <c r="A2" s="35" t="s">
        <v>192</v>
      </c>
      <c r="B2" s="35"/>
      <c r="C2" s="35"/>
      <c r="D2" s="35"/>
      <c r="E2" s="35"/>
    </row>
    <row r="4" spans="1:15" ht="31.2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22</v>
      </c>
      <c r="I4" s="114"/>
      <c r="J4" s="114"/>
      <c r="K4" s="114"/>
      <c r="L4" s="114"/>
      <c r="M4" s="114"/>
    </row>
    <row r="5" spans="1:15" x14ac:dyDescent="0.2">
      <c r="A5" s="7">
        <v>1</v>
      </c>
      <c r="B5" s="8" t="s">
        <v>81</v>
      </c>
      <c r="C5" s="8" t="s">
        <v>69</v>
      </c>
      <c r="D5" s="87" t="s">
        <v>44</v>
      </c>
      <c r="E5" s="87">
        <v>2012</v>
      </c>
      <c r="F5" s="61">
        <v>15</v>
      </c>
      <c r="I5" s="114"/>
      <c r="J5" s="114"/>
      <c r="K5" s="114"/>
      <c r="L5" s="114"/>
      <c r="M5" s="114"/>
    </row>
    <row r="6" spans="1:15" x14ac:dyDescent="0.2">
      <c r="A6" s="7">
        <v>2</v>
      </c>
      <c r="B6" s="8" t="s">
        <v>76</v>
      </c>
      <c r="C6" s="8" t="s">
        <v>89</v>
      </c>
      <c r="D6" s="87" t="s">
        <v>44</v>
      </c>
      <c r="E6" s="87">
        <v>2012</v>
      </c>
      <c r="F6" s="61">
        <v>13</v>
      </c>
      <c r="I6" s="119"/>
      <c r="J6" s="119"/>
      <c r="K6" s="119"/>
      <c r="L6" s="120"/>
      <c r="M6" s="114"/>
    </row>
    <row r="7" spans="1:15" x14ac:dyDescent="0.2">
      <c r="A7" s="7">
        <v>3</v>
      </c>
      <c r="B7" s="8" t="s">
        <v>90</v>
      </c>
      <c r="C7" s="8" t="s">
        <v>91</v>
      </c>
      <c r="D7" s="87" t="s">
        <v>45</v>
      </c>
      <c r="E7" s="87">
        <v>2013</v>
      </c>
      <c r="F7" s="61">
        <v>11</v>
      </c>
      <c r="I7" s="114"/>
      <c r="J7" s="114"/>
      <c r="K7" s="114"/>
      <c r="L7" s="115"/>
      <c r="M7" s="114"/>
    </row>
    <row r="8" spans="1:15" x14ac:dyDescent="0.2">
      <c r="A8" s="7">
        <v>4</v>
      </c>
      <c r="B8" s="8" t="s">
        <v>59</v>
      </c>
      <c r="C8" s="8" t="s">
        <v>178</v>
      </c>
      <c r="D8" s="87" t="s">
        <v>54</v>
      </c>
      <c r="E8" s="87">
        <v>2013</v>
      </c>
      <c r="F8" s="61">
        <v>9</v>
      </c>
      <c r="H8" s="114"/>
      <c r="I8" s="114"/>
      <c r="J8" s="114"/>
      <c r="K8" s="114"/>
      <c r="L8" s="115"/>
      <c r="M8" s="114"/>
    </row>
    <row r="9" spans="1:15" x14ac:dyDescent="0.2">
      <c r="A9" s="7">
        <v>5</v>
      </c>
      <c r="B9" s="8" t="s">
        <v>70</v>
      </c>
      <c r="C9" s="8" t="s">
        <v>41</v>
      </c>
      <c r="D9" s="87" t="s">
        <v>45</v>
      </c>
      <c r="E9" s="87">
        <v>2013</v>
      </c>
      <c r="F9" s="61">
        <v>8</v>
      </c>
      <c r="H9" s="114"/>
      <c r="I9" s="121"/>
      <c r="J9" s="121"/>
      <c r="K9" s="121"/>
      <c r="L9" s="115"/>
      <c r="M9" s="114"/>
    </row>
    <row r="10" spans="1:15" x14ac:dyDescent="0.2">
      <c r="A10" s="7">
        <v>6</v>
      </c>
      <c r="B10" s="8" t="s">
        <v>70</v>
      </c>
      <c r="C10" s="8" t="s">
        <v>111</v>
      </c>
      <c r="D10" s="87" t="s">
        <v>44</v>
      </c>
      <c r="E10" s="87">
        <v>2012</v>
      </c>
      <c r="F10" s="61">
        <v>7</v>
      </c>
      <c r="H10" s="114"/>
      <c r="I10" s="114"/>
      <c r="J10" s="114"/>
      <c r="K10" s="114"/>
      <c r="L10" s="115"/>
      <c r="M10" s="114"/>
    </row>
    <row r="11" spans="1:15" x14ac:dyDescent="0.2">
      <c r="A11" s="7">
        <v>7</v>
      </c>
      <c r="B11" s="8" t="s">
        <v>179</v>
      </c>
      <c r="C11" s="8" t="s">
        <v>165</v>
      </c>
      <c r="D11" s="87"/>
      <c r="E11" s="87">
        <v>2012</v>
      </c>
      <c r="F11" s="61">
        <v>6</v>
      </c>
      <c r="I11" s="114"/>
      <c r="J11" s="114"/>
      <c r="K11" s="114"/>
      <c r="L11" s="115"/>
      <c r="M11" s="114"/>
    </row>
    <row r="12" spans="1:15" x14ac:dyDescent="0.2">
      <c r="A12" s="7">
        <v>8</v>
      </c>
      <c r="B12" s="8" t="s">
        <v>72</v>
      </c>
      <c r="C12" s="8" t="s">
        <v>60</v>
      </c>
      <c r="D12" s="87"/>
      <c r="E12" s="87">
        <v>2014</v>
      </c>
      <c r="F12" s="61">
        <v>5</v>
      </c>
      <c r="I12" s="114"/>
      <c r="J12" s="114"/>
      <c r="K12" s="114"/>
      <c r="L12" s="114"/>
      <c r="M12" s="114"/>
    </row>
    <row r="13" spans="1:15" x14ac:dyDescent="0.2">
      <c r="A13" s="44">
        <v>9</v>
      </c>
      <c r="B13" s="8" t="s">
        <v>94</v>
      </c>
      <c r="C13" s="8" t="s">
        <v>96</v>
      </c>
      <c r="D13" s="87"/>
      <c r="E13" s="87">
        <v>2014</v>
      </c>
      <c r="F13" s="61">
        <v>4</v>
      </c>
      <c r="I13" s="114"/>
      <c r="J13" s="114"/>
      <c r="K13" s="114"/>
      <c r="L13" s="114"/>
      <c r="M13" s="114"/>
      <c r="O13" s="66"/>
    </row>
    <row r="14" spans="1:15" x14ac:dyDescent="0.2">
      <c r="A14" s="7">
        <v>10</v>
      </c>
      <c r="B14" s="8" t="s">
        <v>167</v>
      </c>
      <c r="C14" s="8" t="s">
        <v>168</v>
      </c>
      <c r="D14" s="60" t="s">
        <v>62</v>
      </c>
      <c r="E14" s="60">
        <v>2014</v>
      </c>
      <c r="F14" s="61">
        <v>3</v>
      </c>
      <c r="I14" s="114"/>
      <c r="J14" s="114"/>
      <c r="K14" s="114"/>
      <c r="L14" s="115"/>
      <c r="M14" s="114"/>
      <c r="O14" s="66"/>
    </row>
    <row r="15" spans="1:15" x14ac:dyDescent="0.2">
      <c r="A15" s="7">
        <v>11</v>
      </c>
      <c r="B15" s="8" t="s">
        <v>78</v>
      </c>
      <c r="C15" s="8" t="s">
        <v>180</v>
      </c>
      <c r="D15" s="87" t="s">
        <v>45</v>
      </c>
      <c r="E15" s="87">
        <v>2013</v>
      </c>
      <c r="F15" s="61">
        <v>2</v>
      </c>
      <c r="O15" s="66"/>
    </row>
    <row r="16" spans="1:15" x14ac:dyDescent="0.2">
      <c r="A16" s="7">
        <v>12</v>
      </c>
      <c r="B16" s="8" t="s">
        <v>90</v>
      </c>
      <c r="C16" s="8" t="s">
        <v>86</v>
      </c>
      <c r="D16" s="60" t="s">
        <v>48</v>
      </c>
      <c r="E16" s="60">
        <v>2015</v>
      </c>
      <c r="F16" s="61">
        <v>1</v>
      </c>
      <c r="O16" s="66"/>
    </row>
    <row r="17" spans="1:6" x14ac:dyDescent="0.2">
      <c r="A17" s="7">
        <v>13</v>
      </c>
      <c r="B17" s="8" t="s">
        <v>181</v>
      </c>
      <c r="C17" s="8" t="s">
        <v>182</v>
      </c>
      <c r="D17" s="87"/>
      <c r="E17" s="87">
        <v>2016</v>
      </c>
      <c r="F17" s="61">
        <v>1</v>
      </c>
    </row>
    <row r="18" spans="1:6" x14ac:dyDescent="0.2">
      <c r="A18" s="7">
        <v>14</v>
      </c>
      <c r="B18" s="8" t="s">
        <v>152</v>
      </c>
      <c r="C18" s="8" t="s">
        <v>91</v>
      </c>
      <c r="D18" s="60" t="s">
        <v>45</v>
      </c>
      <c r="E18" s="60">
        <v>2014</v>
      </c>
      <c r="F18" s="61">
        <v>1</v>
      </c>
    </row>
  </sheetData>
  <sortState xmlns:xlrd2="http://schemas.microsoft.com/office/spreadsheetml/2017/richdata2" ref="B5:F14">
    <sortCondition descending="1" ref="F5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4"/>
  <sheetViews>
    <sheetView workbookViewId="0">
      <selection activeCell="N33" sqref="N33"/>
    </sheetView>
  </sheetViews>
  <sheetFormatPr defaultColWidth="9.109375" defaultRowHeight="10.199999999999999" x14ac:dyDescent="0.2"/>
  <cols>
    <col min="1" max="1" width="3.88671875" style="10" customWidth="1"/>
    <col min="2" max="2" width="11" style="10" customWidth="1"/>
    <col min="3" max="3" width="16.33203125" style="10" customWidth="1"/>
    <col min="4" max="4" width="18.109375" style="10" customWidth="1"/>
    <col min="5" max="5" width="6.6640625" style="10" customWidth="1"/>
    <col min="6" max="6" width="3.5546875" style="10" customWidth="1"/>
    <col min="7" max="7" width="3.88671875" style="10" customWidth="1"/>
    <col min="8" max="8" width="4.5546875" style="10" customWidth="1"/>
    <col min="9" max="11" width="4.109375" style="10" customWidth="1"/>
    <col min="12" max="12" width="4.33203125" style="10" customWidth="1"/>
    <col min="13" max="13" width="6.44140625" style="10" customWidth="1"/>
    <col min="14" max="16384" width="9.109375" style="10"/>
  </cols>
  <sheetData>
    <row r="1" spans="1:16" ht="15.6" x14ac:dyDescent="0.3">
      <c r="A1" s="9"/>
      <c r="B1" s="126" t="s">
        <v>31</v>
      </c>
      <c r="C1" s="126"/>
      <c r="D1" s="126"/>
      <c r="E1" s="126"/>
      <c r="F1" s="126"/>
      <c r="G1" s="126"/>
      <c r="H1" s="126"/>
    </row>
    <row r="2" spans="1:16" x14ac:dyDescent="0.2">
      <c r="A2" s="9"/>
    </row>
    <row r="3" spans="1:16" ht="46.8" x14ac:dyDescent="0.2">
      <c r="A3" s="17" t="s">
        <v>0</v>
      </c>
      <c r="B3" s="18" t="s">
        <v>1</v>
      </c>
      <c r="C3" s="18" t="s">
        <v>2</v>
      </c>
      <c r="D3" s="18" t="s">
        <v>14</v>
      </c>
      <c r="E3" s="11" t="s">
        <v>3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9</v>
      </c>
      <c r="K3" s="11" t="s">
        <v>10</v>
      </c>
      <c r="L3" s="11" t="s">
        <v>11</v>
      </c>
      <c r="M3" s="19" t="s">
        <v>12</v>
      </c>
      <c r="N3" s="16" t="s">
        <v>21</v>
      </c>
    </row>
    <row r="4" spans="1:16" x14ac:dyDescent="0.2">
      <c r="A4" s="44">
        <v>1</v>
      </c>
      <c r="B4" s="8" t="s">
        <v>81</v>
      </c>
      <c r="C4" s="8" t="s">
        <v>69</v>
      </c>
      <c r="D4" s="8" t="s">
        <v>44</v>
      </c>
      <c r="E4" s="60">
        <v>2012</v>
      </c>
      <c r="F4" s="65">
        <f>COUNT(G4:L4)</f>
        <v>5</v>
      </c>
      <c r="G4" s="60">
        <v>13</v>
      </c>
      <c r="H4" s="64">
        <v>15</v>
      </c>
      <c r="I4" s="64">
        <v>13</v>
      </c>
      <c r="J4" s="64">
        <v>13</v>
      </c>
      <c r="K4" s="64">
        <v>15</v>
      </c>
      <c r="L4" s="64"/>
      <c r="M4" s="31">
        <f>SUM(G4:L4)</f>
        <v>69</v>
      </c>
      <c r="N4" s="38"/>
      <c r="P4" s="73"/>
    </row>
    <row r="5" spans="1:16" x14ac:dyDescent="0.2">
      <c r="A5" s="44">
        <v>2</v>
      </c>
      <c r="B5" s="8" t="s">
        <v>76</v>
      </c>
      <c r="C5" s="8" t="s">
        <v>89</v>
      </c>
      <c r="D5" s="8" t="s">
        <v>44</v>
      </c>
      <c r="E5" s="60">
        <v>2012</v>
      </c>
      <c r="F5" s="61">
        <f>COUNT(G5:L5)</f>
        <v>5</v>
      </c>
      <c r="G5" s="60">
        <v>11</v>
      </c>
      <c r="H5" s="60">
        <v>13</v>
      </c>
      <c r="I5" s="60">
        <v>11</v>
      </c>
      <c r="J5" s="60">
        <v>9</v>
      </c>
      <c r="K5" s="60">
        <v>13</v>
      </c>
      <c r="L5" s="60"/>
      <c r="M5" s="28">
        <f>SUM(G5:L5)</f>
        <v>57</v>
      </c>
      <c r="N5" s="28"/>
      <c r="P5" s="119"/>
    </row>
    <row r="6" spans="1:16" x14ac:dyDescent="0.2">
      <c r="A6" s="7">
        <v>3</v>
      </c>
      <c r="B6" s="8" t="s">
        <v>90</v>
      </c>
      <c r="C6" s="8" t="s">
        <v>91</v>
      </c>
      <c r="D6" s="8" t="s">
        <v>45</v>
      </c>
      <c r="E6" s="60">
        <v>2013</v>
      </c>
      <c r="F6" s="61">
        <f>COUNT(G6:L6)</f>
        <v>5</v>
      </c>
      <c r="G6" s="60">
        <v>9</v>
      </c>
      <c r="H6" s="60">
        <v>11</v>
      </c>
      <c r="I6" s="60">
        <v>9</v>
      </c>
      <c r="J6" s="60">
        <v>11</v>
      </c>
      <c r="K6" s="60">
        <v>11</v>
      </c>
      <c r="L6" s="60"/>
      <c r="M6" s="28">
        <f>SUM(G6:L6)</f>
        <v>51</v>
      </c>
      <c r="N6" s="8"/>
      <c r="P6" s="114"/>
    </row>
    <row r="7" spans="1:16" x14ac:dyDescent="0.2">
      <c r="A7" s="7">
        <v>4</v>
      </c>
      <c r="B7" s="7" t="s">
        <v>70</v>
      </c>
      <c r="C7" s="7" t="s">
        <v>41</v>
      </c>
      <c r="D7" s="7" t="s">
        <v>45</v>
      </c>
      <c r="E7" s="60">
        <v>2013</v>
      </c>
      <c r="F7" s="65">
        <f>COUNT(G7:L7)</f>
        <v>4</v>
      </c>
      <c r="G7" s="60">
        <v>8</v>
      </c>
      <c r="H7" s="60">
        <v>7</v>
      </c>
      <c r="I7" s="60">
        <v>7</v>
      </c>
      <c r="J7" s="60"/>
      <c r="K7" s="60">
        <v>8</v>
      </c>
      <c r="L7" s="60"/>
      <c r="M7" s="28">
        <f>SUM(G7:L7)</f>
        <v>30</v>
      </c>
      <c r="N7" s="8"/>
      <c r="P7" s="114"/>
    </row>
    <row r="8" spans="1:16" x14ac:dyDescent="0.2">
      <c r="A8" s="26">
        <v>5</v>
      </c>
      <c r="B8" s="8" t="s">
        <v>70</v>
      </c>
      <c r="C8" s="8" t="s">
        <v>92</v>
      </c>
      <c r="D8" s="8"/>
      <c r="E8" s="60">
        <v>2012</v>
      </c>
      <c r="F8" s="61">
        <f>COUNT(G8:L8)</f>
        <v>3</v>
      </c>
      <c r="G8" s="60">
        <v>7</v>
      </c>
      <c r="H8" s="60">
        <v>8</v>
      </c>
      <c r="I8" s="60"/>
      <c r="J8" s="60"/>
      <c r="K8" s="60">
        <v>7</v>
      </c>
      <c r="L8" s="60"/>
      <c r="M8" s="28">
        <f>SUM(G8:L8)</f>
        <v>22</v>
      </c>
      <c r="N8" s="8"/>
      <c r="P8" s="114"/>
    </row>
    <row r="9" spans="1:16" x14ac:dyDescent="0.2">
      <c r="A9" s="7">
        <v>6</v>
      </c>
      <c r="B9" s="13" t="s">
        <v>94</v>
      </c>
      <c r="C9" s="13" t="s">
        <v>95</v>
      </c>
      <c r="D9" s="13"/>
      <c r="E9" s="64">
        <v>2014</v>
      </c>
      <c r="F9" s="61">
        <f>COUNT(G9:L9)</f>
        <v>4</v>
      </c>
      <c r="G9" s="60">
        <v>4</v>
      </c>
      <c r="H9" s="60">
        <v>4</v>
      </c>
      <c r="I9" s="60">
        <v>5</v>
      </c>
      <c r="J9" s="60">
        <v>5</v>
      </c>
      <c r="K9" s="60"/>
      <c r="L9" s="60"/>
      <c r="M9" s="28">
        <f>SUM(G9:L9)</f>
        <v>18</v>
      </c>
      <c r="N9" s="8"/>
      <c r="P9" s="114"/>
    </row>
    <row r="10" spans="1:16" x14ac:dyDescent="0.2">
      <c r="A10" s="7">
        <v>7</v>
      </c>
      <c r="B10" s="8" t="s">
        <v>72</v>
      </c>
      <c r="C10" s="8" t="s">
        <v>60</v>
      </c>
      <c r="D10" s="8"/>
      <c r="E10" s="60">
        <v>2014</v>
      </c>
      <c r="F10" s="61">
        <f>COUNT(G10:L10)</f>
        <v>3</v>
      </c>
      <c r="G10" s="60">
        <v>6</v>
      </c>
      <c r="H10" s="60">
        <v>6</v>
      </c>
      <c r="I10" s="60"/>
      <c r="J10" s="60"/>
      <c r="K10" s="60">
        <v>5</v>
      </c>
      <c r="L10" s="60"/>
      <c r="M10" s="28">
        <f>SUM(G10:L10)</f>
        <v>17</v>
      </c>
      <c r="N10" s="8"/>
      <c r="P10" s="114"/>
    </row>
    <row r="11" spans="1:16" x14ac:dyDescent="0.2">
      <c r="A11" s="26">
        <v>8</v>
      </c>
      <c r="B11" s="40" t="s">
        <v>56</v>
      </c>
      <c r="C11" s="40" t="s">
        <v>57</v>
      </c>
      <c r="D11" s="40" t="s">
        <v>44</v>
      </c>
      <c r="E11" s="62">
        <v>2012</v>
      </c>
      <c r="F11" s="61">
        <f>COUNT(G11:L11)</f>
        <v>1</v>
      </c>
      <c r="G11" s="60">
        <v>15</v>
      </c>
      <c r="H11" s="93"/>
      <c r="I11" s="93"/>
      <c r="J11" s="93"/>
      <c r="K11" s="93"/>
      <c r="L11" s="93"/>
      <c r="M11" s="28">
        <f>SUM(G11:L11)</f>
        <v>15</v>
      </c>
      <c r="N11" s="8"/>
      <c r="P11" s="121"/>
    </row>
    <row r="12" spans="1:16" x14ac:dyDescent="0.2">
      <c r="A12" s="7">
        <v>9</v>
      </c>
      <c r="B12" s="8" t="s">
        <v>94</v>
      </c>
      <c r="C12" s="8" t="s">
        <v>96</v>
      </c>
      <c r="D12" s="8"/>
      <c r="E12" s="60">
        <v>2014</v>
      </c>
      <c r="F12" s="61">
        <f>COUNT(G12:L12)</f>
        <v>4</v>
      </c>
      <c r="G12" s="60">
        <v>2</v>
      </c>
      <c r="H12" s="60">
        <v>3</v>
      </c>
      <c r="I12" s="60"/>
      <c r="J12" s="60">
        <v>6</v>
      </c>
      <c r="K12" s="60">
        <v>4</v>
      </c>
      <c r="L12" s="60"/>
      <c r="M12" s="28">
        <f>SUM(G12:L12)</f>
        <v>15</v>
      </c>
      <c r="N12" s="8"/>
      <c r="P12" s="121"/>
    </row>
    <row r="13" spans="1:16" x14ac:dyDescent="0.2">
      <c r="A13" s="7">
        <v>10</v>
      </c>
      <c r="B13" s="8" t="s">
        <v>93</v>
      </c>
      <c r="C13" s="8" t="s">
        <v>86</v>
      </c>
      <c r="D13" s="8"/>
      <c r="E13" s="60">
        <v>2015</v>
      </c>
      <c r="F13" s="61">
        <f>COUNT(G13:L13)</f>
        <v>5</v>
      </c>
      <c r="G13" s="60">
        <v>5</v>
      </c>
      <c r="H13" s="60">
        <v>2</v>
      </c>
      <c r="I13" s="60">
        <v>3</v>
      </c>
      <c r="J13" s="60">
        <v>3</v>
      </c>
      <c r="K13" s="60">
        <v>1</v>
      </c>
      <c r="L13" s="60"/>
      <c r="M13" s="28">
        <f>SUM(G13:L13)</f>
        <v>14</v>
      </c>
      <c r="N13" s="8"/>
      <c r="P13" s="121"/>
    </row>
    <row r="14" spans="1:16" x14ac:dyDescent="0.2">
      <c r="A14" s="7">
        <v>11</v>
      </c>
      <c r="B14" s="7" t="s">
        <v>148</v>
      </c>
      <c r="C14" s="7" t="s">
        <v>149</v>
      </c>
      <c r="D14" s="7" t="s">
        <v>150</v>
      </c>
      <c r="E14" s="60">
        <v>2013</v>
      </c>
      <c r="F14" s="61">
        <f>COUNT(G14:L14)</f>
        <v>2</v>
      </c>
      <c r="G14" s="8"/>
      <c r="H14" s="8"/>
      <c r="I14" s="8">
        <v>6</v>
      </c>
      <c r="J14" s="60">
        <v>7</v>
      </c>
      <c r="K14" s="8"/>
      <c r="L14" s="8"/>
      <c r="M14" s="28">
        <f>SUM(G14:L14)</f>
        <v>13</v>
      </c>
      <c r="N14" s="8"/>
      <c r="P14" s="121"/>
    </row>
    <row r="15" spans="1:16" x14ac:dyDescent="0.2">
      <c r="A15" s="7">
        <v>12</v>
      </c>
      <c r="B15" s="8" t="s">
        <v>117</v>
      </c>
      <c r="C15" s="8" t="s">
        <v>118</v>
      </c>
      <c r="D15" s="8" t="s">
        <v>44</v>
      </c>
      <c r="E15" s="60">
        <v>2012</v>
      </c>
      <c r="F15" s="61">
        <f>COUNT(G15:L15)</f>
        <v>1</v>
      </c>
      <c r="G15" s="60"/>
      <c r="H15" s="60">
        <v>9</v>
      </c>
      <c r="I15" s="60"/>
      <c r="J15" s="60"/>
      <c r="K15" s="60"/>
      <c r="L15" s="60"/>
      <c r="M15" s="28">
        <f>SUM(G15:L15)</f>
        <v>9</v>
      </c>
      <c r="N15" s="8"/>
      <c r="P15" s="121"/>
    </row>
    <row r="16" spans="1:16" x14ac:dyDescent="0.2">
      <c r="A16" s="7">
        <v>13</v>
      </c>
      <c r="B16" s="8" t="s">
        <v>59</v>
      </c>
      <c r="C16" s="8" t="s">
        <v>178</v>
      </c>
      <c r="D16" s="87" t="s">
        <v>54</v>
      </c>
      <c r="E16" s="87">
        <v>2013</v>
      </c>
      <c r="F16" s="61">
        <f>COUNT(G16:L16)</f>
        <v>1</v>
      </c>
      <c r="G16" s="60"/>
      <c r="H16" s="60"/>
      <c r="I16" s="60"/>
      <c r="J16" s="60"/>
      <c r="K16" s="60">
        <v>9</v>
      </c>
      <c r="L16" s="60"/>
      <c r="M16" s="28">
        <f>SUM(G16:L16)</f>
        <v>9</v>
      </c>
      <c r="N16" s="8"/>
      <c r="P16" s="121"/>
    </row>
    <row r="17" spans="1:16" x14ac:dyDescent="0.2">
      <c r="A17" s="7">
        <v>14</v>
      </c>
      <c r="B17" s="8" t="s">
        <v>78</v>
      </c>
      <c r="C17" s="8" t="s">
        <v>116</v>
      </c>
      <c r="D17" s="8" t="s">
        <v>45</v>
      </c>
      <c r="E17" s="60">
        <v>2013</v>
      </c>
      <c r="F17" s="61">
        <f>COUNT(G17:L17)</f>
        <v>2</v>
      </c>
      <c r="G17" s="60"/>
      <c r="H17" s="60">
        <v>5</v>
      </c>
      <c r="I17" s="60"/>
      <c r="J17" s="60"/>
      <c r="K17" s="60">
        <v>2</v>
      </c>
      <c r="L17" s="60"/>
      <c r="M17" s="28">
        <f>SUM(G17:L17)</f>
        <v>7</v>
      </c>
      <c r="N17" s="8"/>
      <c r="P17" s="121"/>
    </row>
    <row r="18" spans="1:16" x14ac:dyDescent="0.2">
      <c r="A18" s="7">
        <v>15</v>
      </c>
      <c r="B18" s="8" t="s">
        <v>167</v>
      </c>
      <c r="C18" s="8" t="s">
        <v>168</v>
      </c>
      <c r="D18" s="8" t="s">
        <v>62</v>
      </c>
      <c r="E18" s="60">
        <v>2014</v>
      </c>
      <c r="F18" s="61">
        <f>COUNT(G18:L18)</f>
        <v>2</v>
      </c>
      <c r="G18" s="8"/>
      <c r="H18" s="8"/>
      <c r="I18" s="8"/>
      <c r="J18" s="8">
        <v>4</v>
      </c>
      <c r="K18" s="8">
        <v>3</v>
      </c>
      <c r="L18" s="8"/>
      <c r="M18" s="28">
        <f>SUM(G18:L18)</f>
        <v>7</v>
      </c>
      <c r="N18" s="8"/>
      <c r="P18" s="121"/>
    </row>
    <row r="19" spans="1:16" x14ac:dyDescent="0.2">
      <c r="A19" s="7">
        <v>16</v>
      </c>
      <c r="B19" s="7" t="s">
        <v>26</v>
      </c>
      <c r="C19" s="7" t="s">
        <v>95</v>
      </c>
      <c r="D19" s="7"/>
      <c r="E19" s="60">
        <v>2016</v>
      </c>
      <c r="F19" s="61">
        <f>COUNT(G19:L19)</f>
        <v>4</v>
      </c>
      <c r="G19" s="60">
        <v>1</v>
      </c>
      <c r="H19" s="60">
        <v>1</v>
      </c>
      <c r="I19" s="60">
        <v>2</v>
      </c>
      <c r="J19" s="60">
        <v>2</v>
      </c>
      <c r="K19" s="60"/>
      <c r="L19" s="60"/>
      <c r="M19" s="28">
        <f>SUM(G19:L19)</f>
        <v>6</v>
      </c>
      <c r="N19" s="8"/>
      <c r="P19" s="121"/>
    </row>
    <row r="20" spans="1:16" x14ac:dyDescent="0.2">
      <c r="A20" s="7">
        <v>17</v>
      </c>
      <c r="B20" s="8" t="s">
        <v>179</v>
      </c>
      <c r="C20" s="8" t="s">
        <v>165</v>
      </c>
      <c r="D20" s="87"/>
      <c r="E20" s="87">
        <v>2012</v>
      </c>
      <c r="F20" s="61">
        <f>COUNT(G20:L20)</f>
        <v>1</v>
      </c>
      <c r="G20" s="60"/>
      <c r="H20" s="60"/>
      <c r="I20" s="60"/>
      <c r="J20" s="60"/>
      <c r="K20" s="60">
        <v>6</v>
      </c>
      <c r="L20" s="60"/>
      <c r="M20" s="28">
        <f>SUM(G20:L20)</f>
        <v>6</v>
      </c>
      <c r="N20" s="8"/>
      <c r="P20" s="121"/>
    </row>
    <row r="21" spans="1:16" x14ac:dyDescent="0.2">
      <c r="A21" s="7">
        <v>18</v>
      </c>
      <c r="B21" s="8" t="s">
        <v>103</v>
      </c>
      <c r="C21" s="8" t="s">
        <v>151</v>
      </c>
      <c r="D21" s="8" t="s">
        <v>45</v>
      </c>
      <c r="E21" s="60">
        <v>2013</v>
      </c>
      <c r="F21" s="61">
        <f>COUNT(G21:L21)</f>
        <v>1</v>
      </c>
      <c r="G21" s="8"/>
      <c r="H21" s="8"/>
      <c r="I21" s="8">
        <v>4</v>
      </c>
      <c r="J21" s="8"/>
      <c r="K21" s="8"/>
      <c r="L21" s="8"/>
      <c r="M21" s="28">
        <f>SUM(G21:L21)</f>
        <v>4</v>
      </c>
      <c r="N21" s="8"/>
      <c r="P21" s="114"/>
    </row>
    <row r="22" spans="1:16" x14ac:dyDescent="0.2">
      <c r="A22" s="7">
        <v>19</v>
      </c>
      <c r="B22" s="8" t="s">
        <v>72</v>
      </c>
      <c r="C22" s="8" t="s">
        <v>74</v>
      </c>
      <c r="D22" s="8"/>
      <c r="E22" s="60">
        <v>2014</v>
      </c>
      <c r="F22" s="61">
        <f>COUNT(G22:L22)</f>
        <v>1</v>
      </c>
      <c r="G22" s="60">
        <v>3</v>
      </c>
      <c r="H22" s="60"/>
      <c r="I22" s="60"/>
      <c r="J22" s="60"/>
      <c r="K22" s="60"/>
      <c r="L22" s="60"/>
      <c r="M22" s="28">
        <f>SUM(G22:L22)</f>
        <v>3</v>
      </c>
      <c r="N22" s="8"/>
      <c r="P22" s="114"/>
    </row>
    <row r="23" spans="1:16" x14ac:dyDescent="0.2">
      <c r="A23" s="7">
        <v>20</v>
      </c>
      <c r="B23" s="7" t="s">
        <v>97</v>
      </c>
      <c r="C23" s="7" t="s">
        <v>91</v>
      </c>
      <c r="D23" s="7"/>
      <c r="E23" s="60">
        <v>2016</v>
      </c>
      <c r="F23" s="61">
        <f>COUNT(G23:L23)</f>
        <v>3</v>
      </c>
      <c r="G23" s="60" t="s">
        <v>63</v>
      </c>
      <c r="H23" s="60"/>
      <c r="I23" s="60">
        <v>1</v>
      </c>
      <c r="J23" s="60">
        <v>1</v>
      </c>
      <c r="K23" s="60">
        <v>1</v>
      </c>
      <c r="L23" s="60"/>
      <c r="M23" s="28">
        <f>SUM(G23:L23)</f>
        <v>3</v>
      </c>
      <c r="N23" s="8"/>
      <c r="P23" s="114"/>
    </row>
    <row r="24" spans="1:16" x14ac:dyDescent="0.2">
      <c r="A24" s="7">
        <v>21</v>
      </c>
      <c r="B24" s="8" t="s">
        <v>181</v>
      </c>
      <c r="C24" s="8" t="s">
        <v>182</v>
      </c>
      <c r="D24" s="87"/>
      <c r="E24" s="87">
        <v>2016</v>
      </c>
      <c r="F24" s="61">
        <f>COUNT(G24:L24)</f>
        <v>1</v>
      </c>
      <c r="G24" s="60"/>
      <c r="H24" s="60"/>
      <c r="I24" s="60"/>
      <c r="J24" s="60"/>
      <c r="K24" s="60">
        <v>1</v>
      </c>
      <c r="L24" s="60"/>
      <c r="M24" s="28">
        <f>SUM(G24:L24)</f>
        <v>1</v>
      </c>
      <c r="N24" s="8"/>
    </row>
  </sheetData>
  <sortState xmlns:xlrd2="http://schemas.microsoft.com/office/spreadsheetml/2017/richdata2" ref="B4:M24">
    <sortCondition descending="1" ref="M4"/>
  </sortState>
  <mergeCells count="1">
    <mergeCell ref="B1:H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N18"/>
  <sheetViews>
    <sheetView workbookViewId="0">
      <selection activeCell="F24" sqref="F24"/>
    </sheetView>
  </sheetViews>
  <sheetFormatPr defaultColWidth="9.109375" defaultRowHeight="10.199999999999999" x14ac:dyDescent="0.2"/>
  <cols>
    <col min="1" max="1" width="3.5546875" style="10" customWidth="1"/>
    <col min="2" max="2" width="13.5546875" style="10" customWidth="1"/>
    <col min="3" max="3" width="16.33203125" style="10" customWidth="1"/>
    <col min="4" max="4" width="15.109375" style="10" customWidth="1"/>
    <col min="5" max="5" width="9.109375" style="10"/>
    <col min="6" max="6" width="6.88671875" style="10" customWidth="1"/>
    <col min="7" max="16384" width="9.109375" style="10"/>
  </cols>
  <sheetData>
    <row r="2" spans="1:14" ht="13.8" x14ac:dyDescent="0.25">
      <c r="B2" s="127" t="s">
        <v>193</v>
      </c>
      <c r="C2" s="127"/>
      <c r="D2" s="127"/>
      <c r="E2" s="127"/>
      <c r="F2" s="127"/>
    </row>
    <row r="4" spans="1:14" ht="31.2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22</v>
      </c>
    </row>
    <row r="5" spans="1:14" x14ac:dyDescent="0.2">
      <c r="A5" s="60">
        <v>1</v>
      </c>
      <c r="B5" s="8" t="s">
        <v>121</v>
      </c>
      <c r="C5" s="8" t="s">
        <v>99</v>
      </c>
      <c r="D5" s="60" t="s">
        <v>169</v>
      </c>
      <c r="E5" s="60">
        <v>2009</v>
      </c>
      <c r="F5" s="61">
        <v>10</v>
      </c>
    </row>
    <row r="6" spans="1:14" x14ac:dyDescent="0.2">
      <c r="A6" s="60">
        <v>2</v>
      </c>
      <c r="B6" s="8" t="s">
        <v>83</v>
      </c>
      <c r="C6" s="8" t="s">
        <v>61</v>
      </c>
      <c r="D6" s="60" t="s">
        <v>62</v>
      </c>
      <c r="E6" s="60">
        <v>2009</v>
      </c>
      <c r="F6" s="61">
        <v>8</v>
      </c>
    </row>
    <row r="7" spans="1:14" x14ac:dyDescent="0.2">
      <c r="A7" s="60">
        <v>3</v>
      </c>
      <c r="B7" s="8" t="s">
        <v>17</v>
      </c>
      <c r="C7" s="8" t="s">
        <v>47</v>
      </c>
      <c r="D7" s="87" t="s">
        <v>48</v>
      </c>
      <c r="E7" s="87">
        <v>2010</v>
      </c>
      <c r="F7" s="95">
        <v>6</v>
      </c>
      <c r="J7" s="114"/>
      <c r="K7" s="114"/>
      <c r="L7" s="115"/>
    </row>
    <row r="8" spans="1:14" x14ac:dyDescent="0.2">
      <c r="A8" s="60">
        <v>4</v>
      </c>
      <c r="B8" s="8" t="s">
        <v>145</v>
      </c>
      <c r="C8" s="8" t="s">
        <v>114</v>
      </c>
      <c r="D8" s="60" t="s">
        <v>54</v>
      </c>
      <c r="E8" s="60">
        <v>2011</v>
      </c>
      <c r="F8" s="61">
        <v>4</v>
      </c>
      <c r="J8" s="114"/>
      <c r="K8" s="114"/>
      <c r="L8" s="115"/>
    </row>
    <row r="9" spans="1:14" x14ac:dyDescent="0.2">
      <c r="A9" s="60">
        <v>5</v>
      </c>
      <c r="B9" s="8" t="s">
        <v>23</v>
      </c>
      <c r="C9" s="8" t="s">
        <v>96</v>
      </c>
      <c r="D9" s="60" t="s">
        <v>45</v>
      </c>
      <c r="E9" s="60">
        <v>2010</v>
      </c>
      <c r="F9" s="61">
        <v>3</v>
      </c>
      <c r="J9" s="114"/>
      <c r="K9" s="114"/>
      <c r="L9" s="114"/>
      <c r="N9" s="66"/>
    </row>
    <row r="10" spans="1:14" x14ac:dyDescent="0.2">
      <c r="A10" s="60">
        <v>6</v>
      </c>
      <c r="B10" s="8" t="s">
        <v>122</v>
      </c>
      <c r="C10" s="8" t="s">
        <v>123</v>
      </c>
      <c r="D10" s="87" t="s">
        <v>44</v>
      </c>
      <c r="E10" s="87">
        <v>2011</v>
      </c>
      <c r="F10" s="61">
        <v>2</v>
      </c>
      <c r="J10" s="114"/>
      <c r="K10" s="114"/>
      <c r="L10" s="114"/>
    </row>
    <row r="11" spans="1:14" x14ac:dyDescent="0.2">
      <c r="A11" s="64">
        <v>7</v>
      </c>
      <c r="B11" s="13" t="s">
        <v>121</v>
      </c>
      <c r="C11" s="13" t="s">
        <v>120</v>
      </c>
      <c r="D11" s="98" t="s">
        <v>48</v>
      </c>
      <c r="E11" s="98">
        <v>2010</v>
      </c>
      <c r="F11" s="65">
        <v>1</v>
      </c>
      <c r="J11" s="114"/>
      <c r="K11" s="114"/>
      <c r="L11" s="117"/>
    </row>
    <row r="12" spans="1:14" x14ac:dyDescent="0.2">
      <c r="A12" s="131"/>
      <c r="B12" s="132"/>
      <c r="C12" s="132"/>
      <c r="D12" s="132"/>
      <c r="E12" s="132"/>
      <c r="F12" s="133"/>
      <c r="J12" s="114"/>
      <c r="K12" s="114"/>
      <c r="L12" s="117"/>
    </row>
    <row r="13" spans="1:14" x14ac:dyDescent="0.2">
      <c r="A13" s="115"/>
      <c r="B13" s="114"/>
      <c r="C13" s="114"/>
      <c r="D13" s="114"/>
      <c r="E13" s="114"/>
      <c r="F13" s="118"/>
      <c r="J13" s="114"/>
      <c r="K13" s="114"/>
      <c r="L13" s="117"/>
    </row>
    <row r="14" spans="1:14" x14ac:dyDescent="0.2">
      <c r="J14" s="114"/>
      <c r="K14" s="114"/>
      <c r="L14" s="117"/>
    </row>
    <row r="15" spans="1:14" x14ac:dyDescent="0.2">
      <c r="J15" s="114"/>
      <c r="K15" s="114"/>
      <c r="L15" s="114"/>
    </row>
    <row r="16" spans="1:14" x14ac:dyDescent="0.2">
      <c r="J16" s="114"/>
      <c r="K16" s="114"/>
      <c r="L16" s="114"/>
    </row>
    <row r="17" spans="10:12" x14ac:dyDescent="0.2">
      <c r="J17" s="114"/>
      <c r="K17" s="114"/>
      <c r="L17" s="114"/>
    </row>
    <row r="18" spans="10:12" x14ac:dyDescent="0.2">
      <c r="J18" s="114"/>
      <c r="K18" s="114"/>
      <c r="L18" s="114"/>
    </row>
  </sheetData>
  <sortState xmlns:xlrd2="http://schemas.microsoft.com/office/spreadsheetml/2017/richdata2" ref="H10:L14">
    <sortCondition descending="1" ref="L10"/>
  </sortState>
  <mergeCells count="1">
    <mergeCell ref="B2:F2"/>
  </mergeCells>
  <phoneticPr fontId="0" type="noConversion"/>
  <pageMargins left="0.7" right="0.7" top="0.15" bottom="0.15" header="0.15" footer="0.1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7"/>
  <sheetViews>
    <sheetView workbookViewId="0">
      <selection activeCell="M32" sqref="M32"/>
    </sheetView>
  </sheetViews>
  <sheetFormatPr defaultColWidth="9.109375" defaultRowHeight="10.199999999999999" x14ac:dyDescent="0.2"/>
  <cols>
    <col min="1" max="1" width="3.6640625" style="9" customWidth="1"/>
    <col min="2" max="2" width="9.109375" style="10"/>
    <col min="3" max="3" width="12.109375" style="10" customWidth="1"/>
    <col min="4" max="4" width="15.5546875" style="10" customWidth="1"/>
    <col min="5" max="5" width="6.5546875" style="10" customWidth="1"/>
    <col min="6" max="7" width="5.109375" style="10" customWidth="1"/>
    <col min="8" max="8" width="4.88671875" style="10" customWidth="1"/>
    <col min="9" max="9" width="4.44140625" style="10" customWidth="1"/>
    <col min="10" max="10" width="4.33203125" style="10" customWidth="1"/>
    <col min="11" max="11" width="3.88671875" style="10" customWidth="1"/>
    <col min="12" max="12" width="4.109375" style="10" customWidth="1"/>
    <col min="13" max="16384" width="9.109375" style="10"/>
  </cols>
  <sheetData>
    <row r="1" spans="1:18" ht="15.6" x14ac:dyDescent="0.3">
      <c r="B1" s="126" t="s">
        <v>32</v>
      </c>
      <c r="C1" s="126"/>
      <c r="D1" s="126"/>
      <c r="E1" s="126"/>
      <c r="F1" s="126"/>
      <c r="G1" s="126"/>
      <c r="H1" s="126"/>
    </row>
    <row r="3" spans="1:18" ht="46.8" x14ac:dyDescent="0.2">
      <c r="A3" s="17" t="s">
        <v>0</v>
      </c>
      <c r="B3" s="18" t="s">
        <v>1</v>
      </c>
      <c r="C3" s="18" t="s">
        <v>2</v>
      </c>
      <c r="D3" s="18" t="s">
        <v>14</v>
      </c>
      <c r="E3" s="11" t="s">
        <v>3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9</v>
      </c>
      <c r="K3" s="11" t="s">
        <v>10</v>
      </c>
      <c r="L3" s="11" t="s">
        <v>11</v>
      </c>
      <c r="M3" s="19" t="s">
        <v>12</v>
      </c>
      <c r="N3" s="16" t="s">
        <v>21</v>
      </c>
    </row>
    <row r="4" spans="1:18" x14ac:dyDescent="0.2">
      <c r="A4" s="23">
        <v>1</v>
      </c>
      <c r="B4" s="8" t="s">
        <v>98</v>
      </c>
      <c r="C4" s="8" t="s">
        <v>99</v>
      </c>
      <c r="D4" s="60"/>
      <c r="E4" s="60">
        <v>2009</v>
      </c>
      <c r="F4" s="61">
        <f>COUNT(G4:L4)</f>
        <v>4</v>
      </c>
      <c r="G4" s="60">
        <v>11</v>
      </c>
      <c r="H4" s="96">
        <v>14</v>
      </c>
      <c r="I4" s="96"/>
      <c r="J4" s="96">
        <v>12</v>
      </c>
      <c r="K4" s="96">
        <v>10</v>
      </c>
      <c r="L4" s="96"/>
      <c r="M4" s="27">
        <f>SUM(G4:L4)</f>
        <v>47</v>
      </c>
      <c r="N4" s="28"/>
      <c r="Q4" s="114"/>
      <c r="R4" s="114"/>
    </row>
    <row r="5" spans="1:18" x14ac:dyDescent="0.2">
      <c r="A5" s="23">
        <v>2</v>
      </c>
      <c r="B5" s="8" t="s">
        <v>83</v>
      </c>
      <c r="C5" s="8" t="s">
        <v>61</v>
      </c>
      <c r="D5" s="60" t="s">
        <v>62</v>
      </c>
      <c r="E5" s="60">
        <v>2009</v>
      </c>
      <c r="F5" s="61">
        <f>COUNT(G5:L5)</f>
        <v>4</v>
      </c>
      <c r="G5" s="60">
        <v>7</v>
      </c>
      <c r="H5" s="97">
        <v>10</v>
      </c>
      <c r="I5" s="97"/>
      <c r="J5" s="97">
        <v>10</v>
      </c>
      <c r="K5" s="97">
        <v>8</v>
      </c>
      <c r="L5" s="97"/>
      <c r="M5" s="27">
        <f>SUM(G5:L5)</f>
        <v>35</v>
      </c>
      <c r="N5" s="29"/>
      <c r="Q5" s="114"/>
      <c r="R5" s="114"/>
    </row>
    <row r="6" spans="1:18" x14ac:dyDescent="0.2">
      <c r="A6" s="23">
        <v>3</v>
      </c>
      <c r="B6" s="8" t="s">
        <v>17</v>
      </c>
      <c r="C6" s="8" t="s">
        <v>47</v>
      </c>
      <c r="D6" s="60" t="s">
        <v>48</v>
      </c>
      <c r="E6" s="60">
        <v>2010</v>
      </c>
      <c r="F6" s="61">
        <f>COUNT(G6:L6)</f>
        <v>5</v>
      </c>
      <c r="G6" s="60">
        <v>5</v>
      </c>
      <c r="H6" s="97">
        <v>7</v>
      </c>
      <c r="I6" s="97">
        <v>8</v>
      </c>
      <c r="J6" s="97">
        <v>8</v>
      </c>
      <c r="K6" s="97">
        <v>6</v>
      </c>
      <c r="L6" s="97"/>
      <c r="M6" s="28">
        <f>SUM(G6:L6)</f>
        <v>34</v>
      </c>
      <c r="N6" s="8"/>
      <c r="Q6" s="114"/>
      <c r="R6" s="114"/>
    </row>
    <row r="7" spans="1:18" x14ac:dyDescent="0.2">
      <c r="A7" s="23">
        <v>4</v>
      </c>
      <c r="B7" s="8" t="s">
        <v>38</v>
      </c>
      <c r="C7" s="8" t="s">
        <v>39</v>
      </c>
      <c r="D7" s="60" t="s">
        <v>44</v>
      </c>
      <c r="E7" s="60">
        <v>2009</v>
      </c>
      <c r="F7" s="61">
        <f>COUNT(G7:L7)</f>
        <v>2</v>
      </c>
      <c r="G7" s="60">
        <v>9</v>
      </c>
      <c r="H7" s="87">
        <v>12</v>
      </c>
      <c r="I7" s="87"/>
      <c r="J7" s="87"/>
      <c r="K7" s="87"/>
      <c r="L7" s="87"/>
      <c r="M7" s="78">
        <f>SUM(G7:L7)</f>
        <v>21</v>
      </c>
      <c r="N7" s="29"/>
      <c r="P7" s="9"/>
      <c r="Q7" s="114"/>
      <c r="R7" s="114"/>
    </row>
    <row r="8" spans="1:18" x14ac:dyDescent="0.2">
      <c r="A8" s="23">
        <v>5</v>
      </c>
      <c r="B8" s="8" t="s">
        <v>66</v>
      </c>
      <c r="C8" s="8" t="s">
        <v>100</v>
      </c>
      <c r="D8" s="60" t="s">
        <v>44</v>
      </c>
      <c r="E8" s="60">
        <v>2011</v>
      </c>
      <c r="F8" s="61">
        <f>COUNT(G8:L8)</f>
        <v>4</v>
      </c>
      <c r="G8" s="60">
        <v>4</v>
      </c>
      <c r="H8" s="98">
        <v>5</v>
      </c>
      <c r="I8" s="98">
        <v>6</v>
      </c>
      <c r="J8" s="98">
        <v>6</v>
      </c>
      <c r="K8" s="98"/>
      <c r="L8" s="98"/>
      <c r="M8" s="22">
        <f>SUM(G8:L8)</f>
        <v>21</v>
      </c>
      <c r="N8" s="29"/>
      <c r="P8" s="9"/>
      <c r="Q8" s="115"/>
      <c r="R8" s="118"/>
    </row>
    <row r="9" spans="1:18" x14ac:dyDescent="0.2">
      <c r="A9" s="23">
        <v>6</v>
      </c>
      <c r="B9" s="8" t="s">
        <v>101</v>
      </c>
      <c r="C9" s="8" t="s">
        <v>67</v>
      </c>
      <c r="D9" s="60" t="s">
        <v>44</v>
      </c>
      <c r="E9" s="60">
        <v>2011</v>
      </c>
      <c r="F9" s="65">
        <f>COUNT(G9:L9)</f>
        <v>5</v>
      </c>
      <c r="G9" s="60">
        <v>2</v>
      </c>
      <c r="H9" s="103">
        <v>3</v>
      </c>
      <c r="I9" s="103">
        <v>2</v>
      </c>
      <c r="J9" s="103">
        <v>4</v>
      </c>
      <c r="K9" s="103">
        <v>2</v>
      </c>
      <c r="L9" s="103"/>
      <c r="M9" s="31">
        <f>SUM(G9:L9)</f>
        <v>13</v>
      </c>
      <c r="N9" s="29"/>
      <c r="P9" s="9"/>
      <c r="Q9" s="115"/>
      <c r="R9" s="118"/>
    </row>
    <row r="10" spans="1:18" x14ac:dyDescent="0.2">
      <c r="A10" s="23">
        <v>7</v>
      </c>
      <c r="B10" s="8" t="s">
        <v>23</v>
      </c>
      <c r="C10" s="8" t="s">
        <v>96</v>
      </c>
      <c r="D10" s="60" t="s">
        <v>45</v>
      </c>
      <c r="E10" s="60">
        <v>2010</v>
      </c>
      <c r="F10" s="61">
        <f>COUNT(G10:L10)</f>
        <v>3</v>
      </c>
      <c r="G10" s="60">
        <v>3</v>
      </c>
      <c r="H10" s="87">
        <v>4</v>
      </c>
      <c r="I10" s="87"/>
      <c r="J10" s="87"/>
      <c r="K10" s="87">
        <v>3</v>
      </c>
      <c r="L10" s="87"/>
      <c r="M10" s="78">
        <f>SUM(G10:L10)</f>
        <v>10</v>
      </c>
      <c r="N10" s="29"/>
      <c r="P10" s="9"/>
      <c r="Q10" s="116"/>
      <c r="R10" s="117"/>
    </row>
    <row r="11" spans="1:18" ht="10.199999999999999" customHeight="1" x14ac:dyDescent="0.2">
      <c r="A11" s="99">
        <v>8</v>
      </c>
      <c r="B11" s="13" t="s">
        <v>16</v>
      </c>
      <c r="C11" s="13" t="s">
        <v>153</v>
      </c>
      <c r="D11" s="98" t="s">
        <v>154</v>
      </c>
      <c r="E11" s="98">
        <v>2011</v>
      </c>
      <c r="F11" s="65">
        <f>COUNT(G11:L11)</f>
        <v>2</v>
      </c>
      <c r="G11" s="13"/>
      <c r="H11" s="13"/>
      <c r="I11" s="64">
        <v>4</v>
      </c>
      <c r="J11" s="13">
        <v>5</v>
      </c>
      <c r="K11" s="13"/>
      <c r="L11" s="13"/>
      <c r="M11" s="22">
        <f>SUM(G11:L11)</f>
        <v>9</v>
      </c>
      <c r="N11" s="29"/>
      <c r="P11" s="9"/>
      <c r="Q11" s="116"/>
      <c r="R11" s="118"/>
    </row>
    <row r="12" spans="1:18" x14ac:dyDescent="0.2">
      <c r="A12" s="26">
        <v>9</v>
      </c>
      <c r="B12" s="8" t="s">
        <v>126</v>
      </c>
      <c r="C12" s="8" t="s">
        <v>127</v>
      </c>
      <c r="D12" s="87" t="s">
        <v>48</v>
      </c>
      <c r="E12" s="87">
        <v>2010</v>
      </c>
      <c r="F12" s="65">
        <f>COUNT(G12:L12)</f>
        <v>1</v>
      </c>
      <c r="G12" s="60"/>
      <c r="H12" s="60">
        <v>8</v>
      </c>
      <c r="I12" s="60"/>
      <c r="J12" s="60"/>
      <c r="K12" s="60"/>
      <c r="L12" s="60"/>
      <c r="M12" s="22">
        <f>SUM(G12:L12)</f>
        <v>8</v>
      </c>
      <c r="N12" s="28"/>
      <c r="Q12" s="116"/>
      <c r="R12" s="118"/>
    </row>
    <row r="13" spans="1:18" x14ac:dyDescent="0.2">
      <c r="A13" s="26">
        <v>10</v>
      </c>
      <c r="B13" s="8" t="s">
        <v>119</v>
      </c>
      <c r="C13" s="8" t="s">
        <v>114</v>
      </c>
      <c r="D13" s="87" t="s">
        <v>54</v>
      </c>
      <c r="E13" s="87">
        <v>2011</v>
      </c>
      <c r="F13" s="65">
        <f>COUNT(G13:L13)</f>
        <v>3</v>
      </c>
      <c r="G13" s="60"/>
      <c r="H13" s="60">
        <v>1</v>
      </c>
      <c r="I13" s="60"/>
      <c r="J13" s="60">
        <v>2</v>
      </c>
      <c r="K13" s="60">
        <v>4</v>
      </c>
      <c r="L13" s="60"/>
      <c r="M13" s="22">
        <f>SUM(G13:L13)</f>
        <v>7</v>
      </c>
      <c r="N13" s="8"/>
      <c r="Q13" s="115"/>
      <c r="R13" s="118"/>
    </row>
    <row r="14" spans="1:18" x14ac:dyDescent="0.2">
      <c r="A14" s="26">
        <v>11</v>
      </c>
      <c r="B14" s="8" t="s">
        <v>124</v>
      </c>
      <c r="C14" s="8" t="s">
        <v>125</v>
      </c>
      <c r="D14" s="87" t="s">
        <v>44</v>
      </c>
      <c r="E14" s="98">
        <v>2009</v>
      </c>
      <c r="F14" s="65">
        <f>COUNT(G14:L14)</f>
        <v>1</v>
      </c>
      <c r="G14" s="64"/>
      <c r="H14" s="64">
        <v>6</v>
      </c>
      <c r="I14" s="64"/>
      <c r="J14" s="64"/>
      <c r="K14" s="64"/>
      <c r="L14" s="64"/>
      <c r="M14" s="22">
        <f>SUM(G14:L14)</f>
        <v>6</v>
      </c>
      <c r="N14" s="29"/>
      <c r="Q14" s="116"/>
      <c r="R14" s="118"/>
    </row>
    <row r="15" spans="1:18" x14ac:dyDescent="0.2">
      <c r="A15" s="26">
        <v>12</v>
      </c>
      <c r="B15" s="8" t="s">
        <v>121</v>
      </c>
      <c r="C15" s="8" t="s">
        <v>120</v>
      </c>
      <c r="D15" s="87" t="s">
        <v>48</v>
      </c>
      <c r="E15" s="87">
        <v>2010</v>
      </c>
      <c r="F15" s="61">
        <f>COUNT(G15:L15)</f>
        <v>4</v>
      </c>
      <c r="G15" s="60"/>
      <c r="H15" s="84">
        <v>2</v>
      </c>
      <c r="I15" s="84">
        <v>1</v>
      </c>
      <c r="J15" s="84">
        <v>1</v>
      </c>
      <c r="K15" s="84">
        <v>1</v>
      </c>
      <c r="L15" s="84"/>
      <c r="M15" s="63">
        <f>SUM(G15:L15)</f>
        <v>5</v>
      </c>
      <c r="N15" s="15"/>
      <c r="Q15" s="115"/>
      <c r="R15" s="118"/>
    </row>
    <row r="16" spans="1:18" x14ac:dyDescent="0.2">
      <c r="A16" s="26">
        <v>13</v>
      </c>
      <c r="B16" s="8" t="s">
        <v>49</v>
      </c>
      <c r="C16" s="8" t="s">
        <v>28</v>
      </c>
      <c r="D16" s="60" t="s">
        <v>48</v>
      </c>
      <c r="E16" s="60">
        <v>2010</v>
      </c>
      <c r="F16" s="61">
        <f>COUNT(G16:L16)</f>
        <v>1</v>
      </c>
      <c r="G16" s="60">
        <v>1</v>
      </c>
      <c r="H16" s="87" t="s">
        <v>63</v>
      </c>
      <c r="I16" s="87"/>
      <c r="J16" s="87"/>
      <c r="K16" s="87"/>
      <c r="L16" s="87"/>
      <c r="M16" s="63">
        <f>SUM(G16:L16)</f>
        <v>1</v>
      </c>
      <c r="N16" s="8"/>
      <c r="Q16" s="116"/>
      <c r="R16" s="118"/>
    </row>
    <row r="17" spans="1:13" x14ac:dyDescent="0.2">
      <c r="A17" s="46"/>
      <c r="E17" s="9"/>
      <c r="F17" s="51"/>
      <c r="H17" s="47"/>
      <c r="I17" s="47"/>
      <c r="J17" s="47"/>
      <c r="K17" s="47"/>
      <c r="L17" s="47"/>
      <c r="M17" s="52"/>
    </row>
  </sheetData>
  <sortState xmlns:xlrd2="http://schemas.microsoft.com/office/spreadsheetml/2017/richdata2" ref="B4:M16">
    <sortCondition descending="1" ref="M4"/>
  </sortState>
  <mergeCells count="1">
    <mergeCell ref="B1:H1"/>
  </mergeCells>
  <phoneticPr fontId="0" type="noConversion"/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L16"/>
  <sheetViews>
    <sheetView workbookViewId="0">
      <selection activeCell="G11" sqref="A1:G11"/>
    </sheetView>
  </sheetViews>
  <sheetFormatPr defaultColWidth="9.109375" defaultRowHeight="10.199999999999999" x14ac:dyDescent="0.2"/>
  <cols>
    <col min="1" max="1" width="3.5546875" style="10" customWidth="1"/>
    <col min="2" max="2" width="11.5546875" style="10" customWidth="1"/>
    <col min="3" max="3" width="14.5546875" style="10" customWidth="1"/>
    <col min="4" max="4" width="13" style="10" customWidth="1"/>
    <col min="5" max="5" width="11.6640625" style="10" customWidth="1"/>
    <col min="6" max="6" width="9.109375" style="72"/>
    <col min="7" max="16384" width="9.109375" style="10"/>
  </cols>
  <sheetData>
    <row r="2" spans="1:12" ht="13.8" x14ac:dyDescent="0.25">
      <c r="B2" s="35" t="s">
        <v>194</v>
      </c>
      <c r="C2" s="35"/>
      <c r="D2" s="35"/>
      <c r="E2" s="35"/>
      <c r="F2" s="85"/>
    </row>
    <row r="4" spans="1:12" ht="31.2" x14ac:dyDescent="0.2">
      <c r="A4" s="17" t="s">
        <v>0</v>
      </c>
      <c r="B4" s="48" t="s">
        <v>1</v>
      </c>
      <c r="C4" s="48" t="s">
        <v>2</v>
      </c>
      <c r="D4" s="48" t="s">
        <v>14</v>
      </c>
      <c r="E4" s="49" t="s">
        <v>3</v>
      </c>
      <c r="F4" s="113" t="s">
        <v>22</v>
      </c>
    </row>
    <row r="5" spans="1:12" x14ac:dyDescent="0.2">
      <c r="A5" s="60">
        <v>1</v>
      </c>
      <c r="B5" s="8" t="s">
        <v>134</v>
      </c>
      <c r="C5" s="8" t="s">
        <v>89</v>
      </c>
      <c r="D5" s="8" t="s">
        <v>44</v>
      </c>
      <c r="E5" s="60">
        <v>2009</v>
      </c>
      <c r="F5" s="61">
        <v>9</v>
      </c>
      <c r="K5" s="72"/>
    </row>
    <row r="6" spans="1:12" x14ac:dyDescent="0.2">
      <c r="A6" s="60">
        <v>2</v>
      </c>
      <c r="B6" s="8" t="s">
        <v>170</v>
      </c>
      <c r="C6" s="8" t="s">
        <v>183</v>
      </c>
      <c r="D6" s="8" t="s">
        <v>171</v>
      </c>
      <c r="E6" s="60">
        <v>2009</v>
      </c>
      <c r="F6" s="61">
        <v>7</v>
      </c>
      <c r="H6" s="9"/>
      <c r="I6" s="9"/>
      <c r="J6" s="9"/>
      <c r="K6" s="72"/>
    </row>
    <row r="7" spans="1:12" x14ac:dyDescent="0.2">
      <c r="A7" s="60">
        <v>3</v>
      </c>
      <c r="B7" s="8" t="s">
        <v>103</v>
      </c>
      <c r="C7" s="8" t="s">
        <v>68</v>
      </c>
      <c r="D7" s="8" t="s">
        <v>45</v>
      </c>
      <c r="E7" s="60">
        <v>2009</v>
      </c>
      <c r="F7" s="61">
        <v>5</v>
      </c>
      <c r="L7" s="114"/>
    </row>
    <row r="8" spans="1:12" x14ac:dyDescent="0.2">
      <c r="A8" s="60">
        <v>4</v>
      </c>
      <c r="B8" s="8" t="s">
        <v>43</v>
      </c>
      <c r="C8" s="8" t="s">
        <v>58</v>
      </c>
      <c r="D8" s="8" t="s">
        <v>44</v>
      </c>
      <c r="E8" s="60">
        <v>2011</v>
      </c>
      <c r="F8" s="61">
        <v>3</v>
      </c>
      <c r="L8" s="118"/>
    </row>
    <row r="9" spans="1:12" x14ac:dyDescent="0.2">
      <c r="A9" s="60">
        <v>5</v>
      </c>
      <c r="B9" s="8" t="s">
        <v>184</v>
      </c>
      <c r="C9" s="8" t="s">
        <v>60</v>
      </c>
      <c r="D9" s="8" t="s">
        <v>44</v>
      </c>
      <c r="E9" s="60">
        <v>2011</v>
      </c>
      <c r="F9" s="61">
        <v>2</v>
      </c>
      <c r="L9" s="118"/>
    </row>
    <row r="10" spans="1:12" x14ac:dyDescent="0.2">
      <c r="A10" s="60">
        <v>6</v>
      </c>
      <c r="B10" s="8" t="s">
        <v>185</v>
      </c>
      <c r="C10" s="8" t="s">
        <v>186</v>
      </c>
      <c r="D10" s="8" t="s">
        <v>82</v>
      </c>
      <c r="E10" s="60">
        <v>2010</v>
      </c>
      <c r="F10" s="61">
        <v>1</v>
      </c>
      <c r="L10" s="118"/>
    </row>
    <row r="13" spans="1:12" x14ac:dyDescent="0.2">
      <c r="F13" s="66"/>
    </row>
    <row r="14" spans="1:12" x14ac:dyDescent="0.2">
      <c r="B14" s="9"/>
      <c r="E14" s="9"/>
      <c r="F14" s="10"/>
    </row>
    <row r="15" spans="1:12" x14ac:dyDescent="0.2">
      <c r="B15" s="9"/>
      <c r="F15" s="10"/>
    </row>
    <row r="16" spans="1:12" x14ac:dyDescent="0.2">
      <c r="B16" s="9"/>
      <c r="F16" s="10"/>
    </row>
  </sheetData>
  <sortState xmlns:xlrd2="http://schemas.microsoft.com/office/spreadsheetml/2017/richdata2" ref="H9:L10">
    <sortCondition descending="1" ref="L8"/>
  </sortState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21"/>
  <sheetViews>
    <sheetView workbookViewId="0">
      <selection activeCell="O20" sqref="A1:O20"/>
    </sheetView>
  </sheetViews>
  <sheetFormatPr defaultColWidth="9.109375" defaultRowHeight="10.199999999999999" x14ac:dyDescent="0.2"/>
  <cols>
    <col min="1" max="1" width="4" style="9" customWidth="1"/>
    <col min="2" max="2" width="9.5546875" style="10" customWidth="1"/>
    <col min="3" max="3" width="12.44140625" style="10" customWidth="1"/>
    <col min="4" max="4" width="13.88671875" style="10" customWidth="1"/>
    <col min="5" max="5" width="6" style="10" customWidth="1"/>
    <col min="6" max="6" width="4.88671875" style="10" customWidth="1"/>
    <col min="7" max="7" width="5" style="10" customWidth="1"/>
    <col min="8" max="8" width="4.6640625" style="10" customWidth="1"/>
    <col min="9" max="9" width="5" style="10" customWidth="1"/>
    <col min="10" max="10" width="4.44140625" style="10" customWidth="1"/>
    <col min="11" max="11" width="4.33203125" style="10" customWidth="1"/>
    <col min="12" max="12" width="4.109375" style="10" customWidth="1"/>
    <col min="13" max="16384" width="9.109375" style="10"/>
  </cols>
  <sheetData>
    <row r="1" spans="1:24" ht="15.6" x14ac:dyDescent="0.3">
      <c r="B1" s="128" t="s">
        <v>33</v>
      </c>
      <c r="C1" s="128"/>
      <c r="D1" s="128"/>
      <c r="E1" s="128"/>
      <c r="F1" s="128"/>
      <c r="G1" s="128"/>
      <c r="H1" s="128"/>
      <c r="I1" s="9"/>
      <c r="J1" s="9"/>
      <c r="K1" s="9"/>
      <c r="L1" s="9"/>
      <c r="M1" s="9"/>
    </row>
    <row r="2" spans="1:24" ht="51.75" customHeight="1" x14ac:dyDescent="0.2">
      <c r="A2" s="11" t="s">
        <v>0</v>
      </c>
      <c r="B2" s="18" t="s">
        <v>1</v>
      </c>
      <c r="C2" s="18" t="s">
        <v>2</v>
      </c>
      <c r="D2" s="18" t="s">
        <v>14</v>
      </c>
      <c r="E2" s="11" t="s">
        <v>3</v>
      </c>
      <c r="F2" s="11" t="s">
        <v>5</v>
      </c>
      <c r="G2" s="11" t="s">
        <v>6</v>
      </c>
      <c r="H2" s="11" t="s">
        <v>7</v>
      </c>
      <c r="I2" s="11" t="s">
        <v>8</v>
      </c>
      <c r="J2" s="11" t="s">
        <v>9</v>
      </c>
      <c r="K2" s="11" t="s">
        <v>10</v>
      </c>
      <c r="L2" s="11" t="s">
        <v>11</v>
      </c>
      <c r="M2" s="14" t="s">
        <v>12</v>
      </c>
      <c r="N2" s="16" t="s">
        <v>21</v>
      </c>
      <c r="P2" s="114"/>
      <c r="Q2" s="114"/>
      <c r="R2" s="114"/>
      <c r="S2" s="114"/>
      <c r="T2" s="114"/>
    </row>
    <row r="3" spans="1:24" x14ac:dyDescent="0.2">
      <c r="A3" s="84">
        <v>1</v>
      </c>
      <c r="B3" s="10" t="s">
        <v>90</v>
      </c>
      <c r="C3" s="8" t="s">
        <v>89</v>
      </c>
      <c r="D3" s="8" t="s">
        <v>44</v>
      </c>
      <c r="E3" s="60">
        <v>2009</v>
      </c>
      <c r="F3" s="88">
        <f>COUNT(G3:L3)</f>
        <v>5</v>
      </c>
      <c r="G3" s="60">
        <v>13</v>
      </c>
      <c r="H3" s="84">
        <v>12</v>
      </c>
      <c r="I3" s="84">
        <v>7</v>
      </c>
      <c r="J3" s="84">
        <v>10</v>
      </c>
      <c r="K3" s="84">
        <v>9</v>
      </c>
      <c r="L3" s="84"/>
      <c r="M3" s="27">
        <f>SUM(G3:L3)</f>
        <v>51</v>
      </c>
      <c r="N3" s="28"/>
      <c r="P3" s="114"/>
      <c r="Q3" s="114"/>
      <c r="R3" s="114"/>
      <c r="S3" s="114"/>
      <c r="T3" s="114"/>
    </row>
    <row r="4" spans="1:24" x14ac:dyDescent="0.2">
      <c r="A4" s="84">
        <v>2</v>
      </c>
      <c r="B4" s="8" t="s">
        <v>104</v>
      </c>
      <c r="C4" s="8" t="s">
        <v>105</v>
      </c>
      <c r="D4" s="8" t="s">
        <v>44</v>
      </c>
      <c r="E4" s="60">
        <v>2011</v>
      </c>
      <c r="F4" s="109">
        <f>COUNT(G4:L4)</f>
        <v>4</v>
      </c>
      <c r="G4" s="60">
        <v>7</v>
      </c>
      <c r="H4" s="60">
        <v>10</v>
      </c>
      <c r="I4" s="60">
        <v>5</v>
      </c>
      <c r="J4" s="60">
        <v>6</v>
      </c>
      <c r="K4" s="60"/>
      <c r="L4" s="60"/>
      <c r="M4" s="79">
        <f>SUM(G4:L4)</f>
        <v>28</v>
      </c>
      <c r="N4" s="28"/>
      <c r="P4" s="114"/>
      <c r="Q4" s="114"/>
      <c r="R4" s="114"/>
      <c r="S4" s="115"/>
      <c r="T4" s="118"/>
    </row>
    <row r="5" spans="1:24" x14ac:dyDescent="0.2">
      <c r="A5" s="84">
        <v>3</v>
      </c>
      <c r="B5" s="13" t="s">
        <v>103</v>
      </c>
      <c r="C5" s="13" t="s">
        <v>68</v>
      </c>
      <c r="D5" s="13" t="s">
        <v>82</v>
      </c>
      <c r="E5" s="64">
        <v>2009</v>
      </c>
      <c r="F5" s="88">
        <f>COUNT(G5:L5)</f>
        <v>4</v>
      </c>
      <c r="G5" s="64">
        <v>9</v>
      </c>
      <c r="H5" s="84">
        <v>8</v>
      </c>
      <c r="I5" s="84"/>
      <c r="J5" s="84">
        <v>4</v>
      </c>
      <c r="K5" s="84">
        <v>5</v>
      </c>
      <c r="L5" s="84"/>
      <c r="M5" s="27">
        <f>SUM(G5:L5)</f>
        <v>26</v>
      </c>
      <c r="N5" s="32"/>
      <c r="P5" s="114"/>
      <c r="Q5" s="114"/>
      <c r="R5" s="114"/>
      <c r="S5" s="115"/>
      <c r="T5" s="118"/>
    </row>
    <row r="6" spans="1:24" x14ac:dyDescent="0.2">
      <c r="A6" s="104">
        <v>4</v>
      </c>
      <c r="B6" s="8" t="s">
        <v>170</v>
      </c>
      <c r="C6" s="8" t="s">
        <v>183</v>
      </c>
      <c r="D6" s="8" t="s">
        <v>171</v>
      </c>
      <c r="E6" s="60">
        <v>2009</v>
      </c>
      <c r="F6" s="61">
        <f>COUNT(G6:L6)</f>
        <v>2</v>
      </c>
      <c r="G6" s="8"/>
      <c r="H6" s="8"/>
      <c r="I6" s="8"/>
      <c r="J6" s="60">
        <v>8</v>
      </c>
      <c r="K6" s="8">
        <v>7</v>
      </c>
      <c r="L6" s="8"/>
      <c r="M6" s="29">
        <f>SUM(G6:L6)</f>
        <v>15</v>
      </c>
      <c r="N6" s="76"/>
      <c r="P6" s="114"/>
      <c r="Q6" s="114"/>
      <c r="R6" s="114"/>
      <c r="S6" s="115"/>
      <c r="T6" s="118"/>
    </row>
    <row r="7" spans="1:24" x14ac:dyDescent="0.2">
      <c r="A7" s="104">
        <v>5</v>
      </c>
      <c r="B7" s="7" t="s">
        <v>59</v>
      </c>
      <c r="C7" s="7" t="s">
        <v>102</v>
      </c>
      <c r="D7" s="7" t="s">
        <v>82</v>
      </c>
      <c r="E7" s="60">
        <v>2009</v>
      </c>
      <c r="F7" s="110">
        <f>COUNT(G7:L7)</f>
        <v>1</v>
      </c>
      <c r="G7" s="60">
        <v>11</v>
      </c>
      <c r="H7" s="104"/>
      <c r="I7" s="104"/>
      <c r="J7" s="104"/>
      <c r="K7" s="104"/>
      <c r="L7" s="104"/>
      <c r="M7" s="41">
        <f>SUM(G7:L7)</f>
        <v>11</v>
      </c>
      <c r="N7" s="13"/>
      <c r="P7" s="114"/>
      <c r="Q7" s="114"/>
      <c r="R7" s="114"/>
      <c r="S7" s="115"/>
      <c r="T7" s="118"/>
    </row>
    <row r="8" spans="1:24" x14ac:dyDescent="0.2">
      <c r="A8" s="84">
        <v>6</v>
      </c>
      <c r="B8" s="8" t="s">
        <v>106</v>
      </c>
      <c r="C8" s="8" t="s">
        <v>40</v>
      </c>
      <c r="D8" s="8" t="s">
        <v>48</v>
      </c>
      <c r="E8" s="60">
        <v>2010</v>
      </c>
      <c r="F8" s="61">
        <f>COUNT(G8:L8)</f>
        <v>2</v>
      </c>
      <c r="G8" s="60">
        <v>5</v>
      </c>
      <c r="H8" s="60">
        <v>5</v>
      </c>
      <c r="I8" s="60"/>
      <c r="J8" s="60"/>
      <c r="K8" s="60"/>
      <c r="L8" s="60"/>
      <c r="M8" s="15">
        <f>SUM(G8:L8)</f>
        <v>10</v>
      </c>
      <c r="N8" s="8"/>
      <c r="P8" s="114"/>
      <c r="Q8" s="114"/>
      <c r="R8" s="114"/>
      <c r="S8" s="115"/>
      <c r="T8" s="118"/>
    </row>
    <row r="9" spans="1:24" x14ac:dyDescent="0.2">
      <c r="A9" s="84">
        <v>7</v>
      </c>
      <c r="B9" s="8" t="s">
        <v>43</v>
      </c>
      <c r="C9" s="8" t="s">
        <v>58</v>
      </c>
      <c r="D9" s="8" t="s">
        <v>44</v>
      </c>
      <c r="E9" s="60">
        <v>2011</v>
      </c>
      <c r="F9" s="110">
        <f>COUNT(G9:L9)</f>
        <v>4</v>
      </c>
      <c r="G9" s="60">
        <v>2</v>
      </c>
      <c r="H9" s="60">
        <v>1</v>
      </c>
      <c r="I9" s="60"/>
      <c r="J9" s="60">
        <v>2</v>
      </c>
      <c r="K9" s="60">
        <v>3</v>
      </c>
      <c r="L9" s="60"/>
      <c r="M9" s="29">
        <f>SUM(G9:L9)</f>
        <v>8</v>
      </c>
      <c r="N9" s="28"/>
      <c r="P9" s="114"/>
      <c r="Q9" s="114"/>
      <c r="R9" s="114"/>
      <c r="S9" s="115"/>
      <c r="T9" s="118"/>
      <c r="W9" s="72"/>
      <c r="X9" s="66"/>
    </row>
    <row r="10" spans="1:24" x14ac:dyDescent="0.2">
      <c r="A10" s="84">
        <v>8</v>
      </c>
      <c r="B10" s="8" t="s">
        <v>26</v>
      </c>
      <c r="C10" s="8" t="s">
        <v>46</v>
      </c>
      <c r="D10" s="8" t="s">
        <v>82</v>
      </c>
      <c r="E10" s="60">
        <v>2011</v>
      </c>
      <c r="F10" s="86">
        <f>COUNT(G10:L10)</f>
        <v>1</v>
      </c>
      <c r="G10" s="60">
        <v>6</v>
      </c>
      <c r="H10" s="84"/>
      <c r="I10" s="84"/>
      <c r="J10" s="84"/>
      <c r="K10" s="84"/>
      <c r="L10" s="84"/>
      <c r="M10" s="28">
        <f>SUM(G10:L10)</f>
        <v>6</v>
      </c>
      <c r="N10" s="8"/>
      <c r="P10" s="114"/>
      <c r="Q10" s="114"/>
      <c r="R10" s="114"/>
      <c r="S10" s="114"/>
      <c r="T10" s="114"/>
      <c r="W10" s="72"/>
      <c r="X10" s="66"/>
    </row>
    <row r="11" spans="1:24" x14ac:dyDescent="0.2">
      <c r="A11" s="84">
        <v>9</v>
      </c>
      <c r="B11" s="8" t="s">
        <v>130</v>
      </c>
      <c r="C11" s="8" t="s">
        <v>131</v>
      </c>
      <c r="D11" s="8" t="s">
        <v>48</v>
      </c>
      <c r="E11" s="60">
        <v>2011</v>
      </c>
      <c r="F11" s="61">
        <f>COUNT(G11:L11)</f>
        <v>1</v>
      </c>
      <c r="G11" s="60"/>
      <c r="H11" s="60">
        <v>6</v>
      </c>
      <c r="I11" s="60"/>
      <c r="J11" s="60"/>
      <c r="K11" s="60"/>
      <c r="L11" s="60"/>
      <c r="M11" s="29">
        <f>SUM(G11:L11)</f>
        <v>6</v>
      </c>
      <c r="N11" s="8"/>
      <c r="P11" s="114"/>
      <c r="Q11" s="114"/>
      <c r="R11" s="114"/>
      <c r="S11" s="114"/>
      <c r="T11" s="114"/>
      <c r="W11" s="72"/>
      <c r="X11" s="66"/>
    </row>
    <row r="12" spans="1:24" x14ac:dyDescent="0.2">
      <c r="A12" s="84">
        <v>10</v>
      </c>
      <c r="B12" s="8" t="s">
        <v>29</v>
      </c>
      <c r="C12" s="8" t="s">
        <v>109</v>
      </c>
      <c r="D12" s="8" t="s">
        <v>44</v>
      </c>
      <c r="E12" s="60">
        <v>2011</v>
      </c>
      <c r="F12" s="61">
        <f>COUNT(G12:L12)</f>
        <v>2</v>
      </c>
      <c r="G12" s="60">
        <v>3</v>
      </c>
      <c r="H12" s="60">
        <v>3</v>
      </c>
      <c r="I12" s="60"/>
      <c r="J12" s="60"/>
      <c r="K12" s="60"/>
      <c r="L12" s="60"/>
      <c r="M12" s="29">
        <f>SUM(G12:L12)</f>
        <v>6</v>
      </c>
      <c r="N12" s="8"/>
      <c r="V12" s="9"/>
      <c r="W12" s="72"/>
      <c r="X12" s="66"/>
    </row>
    <row r="13" spans="1:24" x14ac:dyDescent="0.2">
      <c r="A13" s="84">
        <v>11</v>
      </c>
      <c r="B13" s="8" t="s">
        <v>156</v>
      </c>
      <c r="C13" s="8" t="s">
        <v>153</v>
      </c>
      <c r="D13" s="8" t="s">
        <v>157</v>
      </c>
      <c r="E13" s="60">
        <v>2009</v>
      </c>
      <c r="F13" s="61">
        <f>COUNT(G13:L13)</f>
        <v>2</v>
      </c>
      <c r="G13" s="8"/>
      <c r="H13" s="8"/>
      <c r="I13" s="60">
        <v>3</v>
      </c>
      <c r="J13" s="60">
        <v>3</v>
      </c>
      <c r="K13" s="8"/>
      <c r="L13" s="8"/>
      <c r="M13" s="29">
        <f>SUM(G13:L13)</f>
        <v>6</v>
      </c>
      <c r="N13" s="29"/>
      <c r="W13" s="9"/>
      <c r="X13" s="66"/>
    </row>
    <row r="14" spans="1:24" x14ac:dyDescent="0.2">
      <c r="A14" s="60">
        <v>12</v>
      </c>
      <c r="B14" s="8" t="s">
        <v>110</v>
      </c>
      <c r="C14" s="8" t="s">
        <v>60</v>
      </c>
      <c r="D14" s="8" t="s">
        <v>44</v>
      </c>
      <c r="E14" s="60">
        <v>2011</v>
      </c>
      <c r="F14" s="61">
        <f>COUNT(G14:L14)</f>
        <v>3</v>
      </c>
      <c r="G14" s="60">
        <v>1</v>
      </c>
      <c r="H14" s="60">
        <v>2</v>
      </c>
      <c r="I14" s="60"/>
      <c r="J14" s="60"/>
      <c r="K14" s="60">
        <v>2</v>
      </c>
      <c r="L14" s="60"/>
      <c r="M14" s="29">
        <f>SUM(G14:L14)</f>
        <v>5</v>
      </c>
      <c r="N14" s="8"/>
      <c r="X14" s="66"/>
    </row>
    <row r="15" spans="1:24" x14ac:dyDescent="0.2">
      <c r="A15" s="60">
        <v>13</v>
      </c>
      <c r="B15" s="8" t="s">
        <v>107</v>
      </c>
      <c r="C15" s="8" t="s">
        <v>108</v>
      </c>
      <c r="D15" s="8" t="s">
        <v>44</v>
      </c>
      <c r="E15" s="60">
        <v>2010</v>
      </c>
      <c r="F15" s="61">
        <f>COUNT(G15:L15)</f>
        <v>1</v>
      </c>
      <c r="G15" s="60">
        <v>4</v>
      </c>
      <c r="H15" s="84"/>
      <c r="I15" s="84"/>
      <c r="J15" s="84"/>
      <c r="K15" s="84"/>
      <c r="L15" s="84"/>
      <c r="M15" s="29">
        <f>SUM(G15:L15)</f>
        <v>4</v>
      </c>
      <c r="N15" s="8"/>
      <c r="X15" s="66"/>
    </row>
    <row r="16" spans="1:24" x14ac:dyDescent="0.2">
      <c r="A16" s="60">
        <v>14</v>
      </c>
      <c r="B16" s="8" t="s">
        <v>132</v>
      </c>
      <c r="C16" s="8" t="s">
        <v>133</v>
      </c>
      <c r="D16" s="8" t="s">
        <v>44</v>
      </c>
      <c r="E16" s="60">
        <v>2009</v>
      </c>
      <c r="F16" s="61">
        <f>COUNT(G16:L16)</f>
        <v>1</v>
      </c>
      <c r="G16" s="60"/>
      <c r="H16" s="60">
        <v>4</v>
      </c>
      <c r="I16" s="60"/>
      <c r="J16" s="60"/>
      <c r="K16" s="60"/>
      <c r="L16" s="60"/>
      <c r="M16" s="29">
        <f>SUM(G16:L16)</f>
        <v>4</v>
      </c>
      <c r="N16" s="8"/>
      <c r="P16" s="9"/>
      <c r="T16" s="72"/>
      <c r="U16" s="66"/>
    </row>
    <row r="17" spans="1:21" x14ac:dyDescent="0.2">
      <c r="A17" s="60">
        <v>15</v>
      </c>
      <c r="B17" s="8" t="s">
        <v>155</v>
      </c>
      <c r="C17" s="8" t="s">
        <v>153</v>
      </c>
      <c r="D17" s="8" t="s">
        <v>157</v>
      </c>
      <c r="E17" s="60">
        <v>2009</v>
      </c>
      <c r="F17" s="61">
        <f>COUNT(G17:L17)</f>
        <v>2</v>
      </c>
      <c r="G17" s="8"/>
      <c r="H17" s="8"/>
      <c r="I17" s="60">
        <v>1</v>
      </c>
      <c r="J17" s="60">
        <v>1</v>
      </c>
      <c r="K17" s="8"/>
      <c r="L17" s="8"/>
      <c r="M17" s="29">
        <f>SUM(G17:L17)</f>
        <v>2</v>
      </c>
      <c r="N17" s="8"/>
      <c r="P17" s="9"/>
      <c r="T17" s="72"/>
      <c r="U17" s="66"/>
    </row>
    <row r="18" spans="1:21" x14ac:dyDescent="0.2">
      <c r="A18" s="60">
        <v>16</v>
      </c>
      <c r="B18" s="8" t="s">
        <v>185</v>
      </c>
      <c r="C18" s="8" t="s">
        <v>186</v>
      </c>
      <c r="D18" s="8" t="s">
        <v>82</v>
      </c>
      <c r="E18" s="60">
        <v>2010</v>
      </c>
      <c r="F18" s="61">
        <f>COUNT(G18:L18)</f>
        <v>1</v>
      </c>
      <c r="G18" s="8"/>
      <c r="H18" s="8"/>
      <c r="I18" s="8"/>
      <c r="J18" s="60"/>
      <c r="K18" s="8">
        <v>1</v>
      </c>
      <c r="L18" s="8"/>
      <c r="M18" s="29">
        <f>SUM(G18:L18)</f>
        <v>1</v>
      </c>
      <c r="N18" s="8"/>
      <c r="P18" s="9"/>
      <c r="T18" s="72"/>
      <c r="U18" s="66"/>
    </row>
    <row r="19" spans="1:21" x14ac:dyDescent="0.2">
      <c r="A19" s="7">
        <v>17</v>
      </c>
      <c r="B19" s="8" t="s">
        <v>70</v>
      </c>
      <c r="C19" s="8" t="s">
        <v>74</v>
      </c>
      <c r="D19" s="8" t="s">
        <v>44</v>
      </c>
      <c r="E19" s="60">
        <v>2011</v>
      </c>
      <c r="F19" s="61">
        <f>COUNT(G19:L19)</f>
        <v>0</v>
      </c>
      <c r="G19" s="60" t="s">
        <v>63</v>
      </c>
      <c r="H19" s="84"/>
      <c r="I19" s="84"/>
      <c r="J19" s="84"/>
      <c r="K19" s="84"/>
      <c r="L19" s="84"/>
      <c r="M19" s="29">
        <f>SUM(G19:L19)</f>
        <v>0</v>
      </c>
      <c r="N19" s="8"/>
      <c r="P19" s="9"/>
      <c r="T19" s="9"/>
      <c r="U19" s="66"/>
    </row>
    <row r="20" spans="1:21" x14ac:dyDescent="0.2">
      <c r="J20" s="72"/>
      <c r="U20" s="66"/>
    </row>
    <row r="21" spans="1:21" x14ac:dyDescent="0.2">
      <c r="T21" s="72"/>
      <c r="U21" s="66"/>
    </row>
  </sheetData>
  <sortState xmlns:xlrd2="http://schemas.microsoft.com/office/spreadsheetml/2017/richdata2" ref="B3:M19">
    <sortCondition descending="1" ref="M3"/>
  </sortState>
  <mergeCells count="1">
    <mergeCell ref="B1:H1"/>
  </mergeCells>
  <phoneticPr fontId="0" type="noConversion"/>
  <pageMargins left="0.70866141732283472" right="0.14000000000000001" top="0" bottom="0" header="0.15748031496062992" footer="0.27559055118110237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M18"/>
  <sheetViews>
    <sheetView workbookViewId="0">
      <selection activeCell="G9" sqref="A1:G9"/>
    </sheetView>
  </sheetViews>
  <sheetFormatPr defaultColWidth="9.109375" defaultRowHeight="10.199999999999999" x14ac:dyDescent="0.2"/>
  <cols>
    <col min="1" max="1" width="3.5546875" style="10" customWidth="1"/>
    <col min="2" max="2" width="13.6640625" style="10" customWidth="1"/>
    <col min="3" max="3" width="17.88671875" style="10" customWidth="1"/>
    <col min="4" max="4" width="16.6640625" style="10" customWidth="1"/>
    <col min="5" max="5" width="8.5546875" style="10" customWidth="1"/>
    <col min="6" max="6" width="7" style="10" customWidth="1"/>
    <col min="7" max="16384" width="9.109375" style="10"/>
  </cols>
  <sheetData>
    <row r="2" spans="1:13" ht="13.8" x14ac:dyDescent="0.25">
      <c r="B2" s="127" t="s">
        <v>195</v>
      </c>
      <c r="C2" s="127"/>
      <c r="D2" s="127"/>
      <c r="E2" s="127"/>
      <c r="F2" s="127"/>
    </row>
    <row r="4" spans="1:13" ht="31.2" x14ac:dyDescent="0.2">
      <c r="A4" s="11" t="s">
        <v>0</v>
      </c>
      <c r="B4" s="18" t="s">
        <v>1</v>
      </c>
      <c r="C4" s="18" t="s">
        <v>2</v>
      </c>
      <c r="D4" s="12" t="s">
        <v>14</v>
      </c>
      <c r="E4" s="11" t="s">
        <v>3</v>
      </c>
      <c r="F4" s="14" t="s">
        <v>22</v>
      </c>
      <c r="H4" s="114"/>
      <c r="I4" s="114"/>
      <c r="J4" s="114"/>
      <c r="K4" s="114"/>
      <c r="L4" s="114"/>
      <c r="M4" s="114"/>
    </row>
    <row r="5" spans="1:13" x14ac:dyDescent="0.2">
      <c r="A5" s="7">
        <v>1</v>
      </c>
      <c r="B5" s="8" t="s">
        <v>23</v>
      </c>
      <c r="C5" s="8" t="s">
        <v>135</v>
      </c>
      <c r="D5" s="8" t="s">
        <v>54</v>
      </c>
      <c r="E5" s="60">
        <v>2007</v>
      </c>
      <c r="F5" s="61">
        <v>7</v>
      </c>
      <c r="H5" s="114"/>
      <c r="I5" s="114"/>
      <c r="J5" s="114"/>
      <c r="K5" s="114"/>
      <c r="L5" s="114"/>
      <c r="M5" s="114"/>
    </row>
    <row r="6" spans="1:13" x14ac:dyDescent="0.2">
      <c r="A6" s="7">
        <v>2</v>
      </c>
      <c r="B6" s="8" t="s">
        <v>15</v>
      </c>
      <c r="C6" s="8" t="s">
        <v>87</v>
      </c>
      <c r="D6" s="8" t="s">
        <v>44</v>
      </c>
      <c r="E6" s="60">
        <v>2008</v>
      </c>
      <c r="F6" s="61">
        <v>5</v>
      </c>
      <c r="H6" s="114"/>
      <c r="I6" s="114"/>
      <c r="J6" s="114"/>
      <c r="K6" s="114"/>
      <c r="L6" s="114"/>
      <c r="M6" s="114"/>
    </row>
    <row r="7" spans="1:13" x14ac:dyDescent="0.2">
      <c r="A7" s="7">
        <v>3</v>
      </c>
      <c r="B7" s="8" t="s">
        <v>172</v>
      </c>
      <c r="C7" s="8" t="s">
        <v>168</v>
      </c>
      <c r="D7" s="8" t="s">
        <v>45</v>
      </c>
      <c r="E7" s="60">
        <v>2006</v>
      </c>
      <c r="F7" s="61">
        <v>3</v>
      </c>
      <c r="H7" s="114"/>
      <c r="I7" s="114"/>
      <c r="J7" s="114"/>
      <c r="K7" s="114"/>
      <c r="L7" s="118"/>
      <c r="M7" s="114"/>
    </row>
    <row r="8" spans="1:13" x14ac:dyDescent="0.2">
      <c r="A8" s="7">
        <v>4</v>
      </c>
      <c r="B8" s="8" t="s">
        <v>15</v>
      </c>
      <c r="C8" s="8" t="s">
        <v>19</v>
      </c>
      <c r="D8" s="8" t="s">
        <v>45</v>
      </c>
      <c r="E8" s="60">
        <v>2006</v>
      </c>
      <c r="F8" s="61">
        <v>1</v>
      </c>
      <c r="H8" s="114"/>
      <c r="I8" s="114"/>
      <c r="J8" s="114"/>
      <c r="K8" s="115"/>
      <c r="L8" s="118"/>
      <c r="M8" s="114"/>
    </row>
    <row r="9" spans="1:13" x14ac:dyDescent="0.2">
      <c r="A9" s="9"/>
      <c r="E9" s="72"/>
      <c r="F9" s="66"/>
      <c r="H9" s="114"/>
      <c r="I9" s="114"/>
      <c r="J9" s="114"/>
      <c r="K9" s="114"/>
      <c r="L9" s="118"/>
      <c r="M9" s="114"/>
    </row>
    <row r="10" spans="1:13" x14ac:dyDescent="0.2">
      <c r="A10" s="9"/>
      <c r="E10" s="72"/>
      <c r="F10" s="66"/>
      <c r="H10" s="114"/>
      <c r="I10" s="114"/>
      <c r="J10" s="114"/>
      <c r="K10" s="115"/>
      <c r="L10" s="118"/>
      <c r="M10" s="114"/>
    </row>
    <row r="11" spans="1:13" x14ac:dyDescent="0.2">
      <c r="A11" s="9"/>
      <c r="E11" s="72"/>
      <c r="F11" s="66"/>
      <c r="H11" s="114"/>
      <c r="I11" s="114"/>
      <c r="J11" s="114"/>
      <c r="K11" s="114"/>
      <c r="L11" s="114"/>
      <c r="M11" s="114"/>
    </row>
    <row r="12" spans="1:13" x14ac:dyDescent="0.2">
      <c r="A12" s="9"/>
      <c r="E12" s="72"/>
      <c r="F12" s="66"/>
    </row>
    <row r="13" spans="1:13" x14ac:dyDescent="0.2">
      <c r="A13" s="9"/>
      <c r="E13" s="9"/>
      <c r="F13" s="42"/>
    </row>
    <row r="14" spans="1:13" x14ac:dyDescent="0.2">
      <c r="A14" s="9"/>
      <c r="E14" s="9"/>
      <c r="F14" s="42"/>
    </row>
    <row r="15" spans="1:13" x14ac:dyDescent="0.2">
      <c r="E15" s="9"/>
      <c r="F15" s="42"/>
    </row>
    <row r="16" spans="1:13" x14ac:dyDescent="0.2">
      <c r="E16" s="9"/>
    </row>
    <row r="17" spans="5:5" x14ac:dyDescent="0.2">
      <c r="E17" s="9"/>
    </row>
    <row r="18" spans="5:5" x14ac:dyDescent="0.2">
      <c r="E18" s="9"/>
    </row>
  </sheetData>
  <sortState xmlns:xlrd2="http://schemas.microsoft.com/office/spreadsheetml/2017/richdata2" ref="A5:G19">
    <sortCondition ref="F5:F19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R15"/>
  <sheetViews>
    <sheetView zoomScaleNormal="100" workbookViewId="0">
      <selection activeCell="O16" sqref="A1:O16"/>
    </sheetView>
  </sheetViews>
  <sheetFormatPr defaultColWidth="9.109375" defaultRowHeight="10.199999999999999" x14ac:dyDescent="0.2"/>
  <cols>
    <col min="1" max="1" width="3.5546875" style="72" customWidth="1"/>
    <col min="2" max="2" width="11" style="10" customWidth="1"/>
    <col min="3" max="3" width="14.33203125" style="10" customWidth="1"/>
    <col min="4" max="4" width="17.33203125" style="10" customWidth="1"/>
    <col min="5" max="5" width="4.88671875" style="9" customWidth="1"/>
    <col min="6" max="6" width="4" style="10" customWidth="1"/>
    <col min="7" max="8" width="4.33203125" style="10" customWidth="1"/>
    <col min="9" max="10" width="4.44140625" style="10" customWidth="1"/>
    <col min="11" max="11" width="4.6640625" style="10" customWidth="1"/>
    <col min="12" max="12" width="4.5546875" style="10" customWidth="1"/>
    <col min="13" max="16384" width="9.109375" style="10"/>
  </cols>
  <sheetData>
    <row r="2" spans="1:18" ht="15.6" x14ac:dyDescent="0.3">
      <c r="B2" s="126" t="s">
        <v>37</v>
      </c>
      <c r="C2" s="126"/>
      <c r="D2" s="126"/>
      <c r="E2" s="126"/>
      <c r="F2" s="126"/>
      <c r="G2" s="126"/>
      <c r="H2" s="126"/>
    </row>
    <row r="3" spans="1:18" ht="46.8" x14ac:dyDescent="0.2">
      <c r="A3" s="1" t="s">
        <v>0</v>
      </c>
      <c r="B3" s="20" t="s">
        <v>1</v>
      </c>
      <c r="C3" s="20" t="s">
        <v>2</v>
      </c>
      <c r="D3" s="20" t="s">
        <v>14</v>
      </c>
      <c r="E3" s="1" t="s">
        <v>3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3" t="s">
        <v>12</v>
      </c>
      <c r="N3" s="16" t="s">
        <v>21</v>
      </c>
    </row>
    <row r="4" spans="1:18" x14ac:dyDescent="0.2">
      <c r="A4" s="60">
        <v>1</v>
      </c>
      <c r="B4" s="8" t="s">
        <v>23</v>
      </c>
      <c r="C4" s="8" t="s">
        <v>135</v>
      </c>
      <c r="D4" s="8" t="s">
        <v>136</v>
      </c>
      <c r="E4" s="60">
        <v>2007</v>
      </c>
      <c r="F4" s="106">
        <f>COUNT(G4:L4)</f>
        <v>4</v>
      </c>
      <c r="G4" s="8"/>
      <c r="H4" s="102">
        <v>9</v>
      </c>
      <c r="I4" s="105">
        <v>8</v>
      </c>
      <c r="J4" s="122">
        <v>5</v>
      </c>
      <c r="K4" s="102">
        <v>7</v>
      </c>
      <c r="L4" s="102"/>
      <c r="M4" s="79">
        <f>SUM(G4:L4)</f>
        <v>29</v>
      </c>
      <c r="N4" s="28"/>
      <c r="P4" s="66"/>
    </row>
    <row r="5" spans="1:18" x14ac:dyDescent="0.2">
      <c r="A5" s="60">
        <v>2</v>
      </c>
      <c r="B5" s="8" t="s">
        <v>77</v>
      </c>
      <c r="C5" s="8" t="s">
        <v>87</v>
      </c>
      <c r="D5" s="8" t="s">
        <v>44</v>
      </c>
      <c r="E5" s="60">
        <v>2008</v>
      </c>
      <c r="F5" s="90">
        <f>COUNT(G5:L5)</f>
        <v>5</v>
      </c>
      <c r="G5" s="60">
        <v>3</v>
      </c>
      <c r="H5" s="53">
        <v>3</v>
      </c>
      <c r="I5" s="124">
        <v>2</v>
      </c>
      <c r="J5" s="125">
        <v>3</v>
      </c>
      <c r="K5" s="53">
        <v>5</v>
      </c>
      <c r="L5" s="53"/>
      <c r="M5" s="31">
        <f>SUM(G5:L5)</f>
        <v>16</v>
      </c>
      <c r="N5" s="13"/>
      <c r="P5" s="118"/>
      <c r="Q5" s="114"/>
      <c r="R5" s="114"/>
    </row>
    <row r="6" spans="1:18" x14ac:dyDescent="0.2">
      <c r="A6" s="60">
        <v>3</v>
      </c>
      <c r="B6" s="8" t="s">
        <v>172</v>
      </c>
      <c r="C6" s="8" t="s">
        <v>168</v>
      </c>
      <c r="D6" s="8" t="s">
        <v>45</v>
      </c>
      <c r="E6" s="60">
        <v>2006</v>
      </c>
      <c r="F6" s="107">
        <f>COUNT(G6:L6)</f>
        <v>2</v>
      </c>
      <c r="G6" s="8"/>
      <c r="H6" s="8"/>
      <c r="I6" s="8"/>
      <c r="J6" s="60">
        <v>7</v>
      </c>
      <c r="K6" s="8">
        <v>3</v>
      </c>
      <c r="L6" s="8"/>
      <c r="M6" s="41">
        <f>SUM(G6:L6)</f>
        <v>10</v>
      </c>
      <c r="N6" s="8"/>
      <c r="P6" s="118"/>
      <c r="Q6" s="114"/>
      <c r="R6" s="114"/>
    </row>
    <row r="7" spans="1:18" x14ac:dyDescent="0.2">
      <c r="A7" s="60">
        <v>4</v>
      </c>
      <c r="B7" s="8" t="s">
        <v>98</v>
      </c>
      <c r="C7" s="8" t="s">
        <v>140</v>
      </c>
      <c r="D7" s="8" t="s">
        <v>45</v>
      </c>
      <c r="E7" s="60">
        <v>2007</v>
      </c>
      <c r="F7" s="107">
        <f>COUNT(G7:L7)</f>
        <v>1</v>
      </c>
      <c r="G7" s="8"/>
      <c r="H7" s="8">
        <v>7</v>
      </c>
      <c r="I7" s="87"/>
      <c r="J7" s="60"/>
      <c r="K7" s="8"/>
      <c r="L7" s="8"/>
      <c r="M7" s="41">
        <f>SUM(G7:L7)</f>
        <v>7</v>
      </c>
      <c r="N7" s="28"/>
      <c r="P7" s="118"/>
      <c r="Q7" s="114"/>
      <c r="R7" s="114"/>
    </row>
    <row r="8" spans="1:18" x14ac:dyDescent="0.2">
      <c r="A8" s="84">
        <v>5</v>
      </c>
      <c r="B8" s="8" t="s">
        <v>158</v>
      </c>
      <c r="C8" s="8" t="s">
        <v>159</v>
      </c>
      <c r="D8" s="8" t="s">
        <v>45</v>
      </c>
      <c r="E8" s="64">
        <v>2008</v>
      </c>
      <c r="F8" s="107">
        <f>COUNT(G8:L8)</f>
        <v>1</v>
      </c>
      <c r="G8" s="13"/>
      <c r="H8" s="13"/>
      <c r="I8" s="64">
        <v>6</v>
      </c>
      <c r="J8" s="64"/>
      <c r="K8" s="13"/>
      <c r="L8" s="13"/>
      <c r="M8" s="41">
        <f>SUM(G8:L8)</f>
        <v>6</v>
      </c>
      <c r="N8" s="8"/>
      <c r="P8" s="118"/>
      <c r="Q8" s="114"/>
      <c r="R8" s="114"/>
    </row>
    <row r="9" spans="1:18" x14ac:dyDescent="0.2">
      <c r="A9" s="84">
        <v>6</v>
      </c>
      <c r="B9" s="8" t="s">
        <v>137</v>
      </c>
      <c r="C9" s="8" t="s">
        <v>138</v>
      </c>
      <c r="D9" s="8" t="s">
        <v>128</v>
      </c>
      <c r="E9" s="60">
        <v>2007</v>
      </c>
      <c r="F9" s="108">
        <f>COUNT(G9:L9)</f>
        <v>1</v>
      </c>
      <c r="G9" s="8"/>
      <c r="H9" s="8">
        <v>5</v>
      </c>
      <c r="I9" s="87"/>
      <c r="J9" s="60"/>
      <c r="K9" s="8"/>
      <c r="L9" s="8"/>
      <c r="M9" s="29">
        <f>SUM(G9:L9)</f>
        <v>5</v>
      </c>
      <c r="N9" s="8"/>
      <c r="P9" s="118"/>
      <c r="Q9" s="114"/>
      <c r="R9" s="114"/>
    </row>
    <row r="10" spans="1:18" x14ac:dyDescent="0.2">
      <c r="A10" s="60">
        <v>7</v>
      </c>
      <c r="B10" s="8" t="s">
        <v>160</v>
      </c>
      <c r="C10" s="8" t="s">
        <v>161</v>
      </c>
      <c r="D10" s="8" t="s">
        <v>45</v>
      </c>
      <c r="E10" s="60">
        <v>2007</v>
      </c>
      <c r="F10" s="108">
        <f>COUNT(G10:L10)</f>
        <v>1</v>
      </c>
      <c r="G10" s="8"/>
      <c r="H10" s="8"/>
      <c r="I10" s="60">
        <v>4</v>
      </c>
      <c r="J10" s="60"/>
      <c r="K10" s="8"/>
      <c r="L10" s="8"/>
      <c r="M10" s="29">
        <f>SUM(G10:L10)</f>
        <v>4</v>
      </c>
      <c r="N10" s="29"/>
      <c r="P10" s="118"/>
      <c r="Q10" s="114"/>
      <c r="R10" s="114"/>
    </row>
    <row r="11" spans="1:18" x14ac:dyDescent="0.2">
      <c r="A11" s="60">
        <v>8</v>
      </c>
      <c r="B11" s="8" t="s">
        <v>77</v>
      </c>
      <c r="C11" s="8" t="s">
        <v>111</v>
      </c>
      <c r="D11" s="8" t="s">
        <v>44</v>
      </c>
      <c r="E11" s="60">
        <v>2006</v>
      </c>
      <c r="F11" s="108">
        <f>COUNT(G11:L11)</f>
        <v>2</v>
      </c>
      <c r="G11" s="60">
        <v>1</v>
      </c>
      <c r="H11" s="8">
        <v>2</v>
      </c>
      <c r="I11" s="87"/>
      <c r="J11" s="60"/>
      <c r="K11" s="8"/>
      <c r="L11" s="8"/>
      <c r="M11" s="29">
        <f>SUM(G11:L11)</f>
        <v>3</v>
      </c>
      <c r="N11" s="8"/>
      <c r="P11" s="118"/>
      <c r="Q11" s="114"/>
      <c r="R11" s="114"/>
    </row>
    <row r="12" spans="1:18" x14ac:dyDescent="0.2">
      <c r="A12" s="84">
        <v>9</v>
      </c>
      <c r="B12" s="8" t="s">
        <v>141</v>
      </c>
      <c r="C12" s="8" t="s">
        <v>139</v>
      </c>
      <c r="D12" s="8" t="s">
        <v>45</v>
      </c>
      <c r="E12" s="60">
        <v>2007</v>
      </c>
      <c r="F12" s="108">
        <f>COUNT(G12:L12)</f>
        <v>1</v>
      </c>
      <c r="G12" s="8"/>
      <c r="H12" s="8">
        <v>1</v>
      </c>
      <c r="I12" s="87"/>
      <c r="J12" s="60"/>
      <c r="K12" s="8"/>
      <c r="L12" s="8"/>
      <c r="M12" s="29">
        <f>SUM(G12:L12)</f>
        <v>1</v>
      </c>
      <c r="N12" s="8"/>
      <c r="P12" s="118"/>
      <c r="Q12" s="114"/>
      <c r="R12" s="114"/>
    </row>
    <row r="13" spans="1:18" x14ac:dyDescent="0.2">
      <c r="A13" s="60">
        <v>10</v>
      </c>
      <c r="B13" s="8" t="s">
        <v>162</v>
      </c>
      <c r="C13" s="8" t="s">
        <v>163</v>
      </c>
      <c r="D13" s="8" t="s">
        <v>45</v>
      </c>
      <c r="E13" s="60">
        <v>2008</v>
      </c>
      <c r="F13" s="108">
        <f>COUNT(G13:L13)</f>
        <v>1</v>
      </c>
      <c r="G13" s="8"/>
      <c r="H13" s="8"/>
      <c r="I13" s="60">
        <v>1</v>
      </c>
      <c r="J13" s="60"/>
      <c r="K13" s="8"/>
      <c r="L13" s="8"/>
      <c r="M13" s="29">
        <f>SUM(G13:L13)</f>
        <v>1</v>
      </c>
      <c r="N13" s="8"/>
      <c r="P13" s="66"/>
    </row>
    <row r="14" spans="1:18" x14ac:dyDescent="0.2">
      <c r="A14" s="60">
        <v>11</v>
      </c>
      <c r="B14" s="8" t="s">
        <v>15</v>
      </c>
      <c r="C14" s="8" t="s">
        <v>173</v>
      </c>
      <c r="D14" s="8" t="s">
        <v>171</v>
      </c>
      <c r="E14" s="60">
        <v>2008</v>
      </c>
      <c r="F14" s="108">
        <f>COUNT(G14:L14)</f>
        <v>1</v>
      </c>
      <c r="G14" s="8"/>
      <c r="H14" s="8"/>
      <c r="I14" s="8"/>
      <c r="J14" s="60">
        <v>1</v>
      </c>
      <c r="K14" s="8"/>
      <c r="L14" s="8"/>
      <c r="M14" s="29">
        <f>SUM(G14:L14)</f>
        <v>1</v>
      </c>
      <c r="N14" s="8"/>
    </row>
    <row r="15" spans="1:18" x14ac:dyDescent="0.2">
      <c r="A15" s="60">
        <v>12</v>
      </c>
      <c r="B15" s="8" t="s">
        <v>15</v>
      </c>
      <c r="C15" s="8" t="s">
        <v>19</v>
      </c>
      <c r="D15" s="8" t="s">
        <v>45</v>
      </c>
      <c r="E15" s="60">
        <v>2006</v>
      </c>
      <c r="F15" s="108">
        <f>COUNT(G15:L15)</f>
        <v>1</v>
      </c>
      <c r="G15" s="8"/>
      <c r="H15" s="8"/>
      <c r="I15" s="8"/>
      <c r="J15" s="8"/>
      <c r="K15" s="8">
        <v>1</v>
      </c>
      <c r="L15" s="8"/>
      <c r="M15" s="29">
        <f>SUM(G15:L15)</f>
        <v>1</v>
      </c>
      <c r="N15" s="8"/>
    </row>
  </sheetData>
  <sortState xmlns:xlrd2="http://schemas.microsoft.com/office/spreadsheetml/2017/richdata2" ref="B4:M15">
    <sortCondition descending="1" ref="M4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K11"/>
  <sheetViews>
    <sheetView workbookViewId="0">
      <selection activeCell="G11" sqref="A1:G11"/>
    </sheetView>
  </sheetViews>
  <sheetFormatPr defaultColWidth="9.109375" defaultRowHeight="10.199999999999999" x14ac:dyDescent="0.2"/>
  <cols>
    <col min="1" max="1" width="3.33203125" style="10" customWidth="1"/>
    <col min="2" max="2" width="11.5546875" style="10" customWidth="1"/>
    <col min="3" max="3" width="19.5546875" style="10" customWidth="1"/>
    <col min="4" max="4" width="18" style="10" customWidth="1"/>
    <col min="5" max="5" width="8.33203125" style="10" customWidth="1"/>
    <col min="6" max="6" width="5.6640625" style="10" customWidth="1"/>
    <col min="7" max="7" width="8.5546875" style="10" customWidth="1"/>
    <col min="8" max="16384" width="9.109375" style="10"/>
  </cols>
  <sheetData>
    <row r="2" spans="1:11" ht="13.8" x14ac:dyDescent="0.25">
      <c r="B2" s="127" t="s">
        <v>196</v>
      </c>
      <c r="C2" s="127"/>
      <c r="D2" s="127"/>
      <c r="E2" s="127"/>
      <c r="F2" s="127"/>
    </row>
    <row r="3" spans="1:11" x14ac:dyDescent="0.2">
      <c r="F3" s="9"/>
    </row>
    <row r="4" spans="1:11" ht="31.2" x14ac:dyDescent="0.2">
      <c r="A4" s="4" t="s">
        <v>0</v>
      </c>
      <c r="B4" s="67" t="s">
        <v>1</v>
      </c>
      <c r="C4" s="48" t="s">
        <v>2</v>
      </c>
      <c r="D4" s="48" t="s">
        <v>14</v>
      </c>
      <c r="E4" s="49" t="s">
        <v>3</v>
      </c>
      <c r="F4" s="75" t="s">
        <v>22</v>
      </c>
    </row>
    <row r="5" spans="1:11" ht="9.6" customHeight="1" x14ac:dyDescent="0.2">
      <c r="A5" s="82">
        <v>1</v>
      </c>
      <c r="B5" s="8" t="s">
        <v>20</v>
      </c>
      <c r="C5" s="8" t="s">
        <v>19</v>
      </c>
      <c r="D5" s="60" t="s">
        <v>45</v>
      </c>
      <c r="E5" s="60">
        <v>2006</v>
      </c>
      <c r="F5" s="83">
        <v>9</v>
      </c>
    </row>
    <row r="6" spans="1:11" x14ac:dyDescent="0.2">
      <c r="A6" s="7">
        <v>2</v>
      </c>
      <c r="B6" s="8" t="s">
        <v>164</v>
      </c>
      <c r="C6" s="8" t="s">
        <v>165</v>
      </c>
      <c r="D6" s="60" t="s">
        <v>45</v>
      </c>
      <c r="E6" s="60">
        <v>2008</v>
      </c>
      <c r="F6" s="61">
        <v>7</v>
      </c>
      <c r="K6" s="72"/>
    </row>
    <row r="7" spans="1:11" x14ac:dyDescent="0.2">
      <c r="A7" s="7">
        <v>3</v>
      </c>
      <c r="B7" s="82" t="s">
        <v>4</v>
      </c>
      <c r="C7" s="82" t="s">
        <v>42</v>
      </c>
      <c r="D7" s="18" t="s">
        <v>45</v>
      </c>
      <c r="E7" s="18">
        <v>2006</v>
      </c>
      <c r="F7" s="61">
        <v>5</v>
      </c>
    </row>
    <row r="8" spans="1:11" x14ac:dyDescent="0.2">
      <c r="A8" s="7">
        <v>4</v>
      </c>
      <c r="B8" s="8" t="s">
        <v>187</v>
      </c>
      <c r="C8" s="8" t="s">
        <v>69</v>
      </c>
      <c r="D8" s="60" t="s">
        <v>44</v>
      </c>
      <c r="E8" s="60">
        <v>2008</v>
      </c>
      <c r="F8" s="61">
        <v>3</v>
      </c>
    </row>
    <row r="9" spans="1:11" x14ac:dyDescent="0.2">
      <c r="A9" s="7">
        <v>5</v>
      </c>
      <c r="B9" s="8" t="s">
        <v>188</v>
      </c>
      <c r="C9" s="8" t="s">
        <v>190</v>
      </c>
      <c r="D9" s="60" t="s">
        <v>45</v>
      </c>
      <c r="E9" s="60">
        <v>2008</v>
      </c>
      <c r="F9" s="61">
        <v>2</v>
      </c>
    </row>
    <row r="10" spans="1:11" x14ac:dyDescent="0.2">
      <c r="A10" s="7">
        <v>6</v>
      </c>
      <c r="B10" s="8" t="s">
        <v>189</v>
      </c>
      <c r="C10" s="8" t="s">
        <v>41</v>
      </c>
      <c r="D10" s="60" t="s">
        <v>45</v>
      </c>
      <c r="E10" s="60">
        <v>2008</v>
      </c>
      <c r="F10" s="61">
        <v>1</v>
      </c>
    </row>
    <row r="11" spans="1:11" x14ac:dyDescent="0.2">
      <c r="A11" s="9"/>
      <c r="E11" s="9"/>
      <c r="F11" s="42"/>
    </row>
  </sheetData>
  <sortState xmlns:xlrd2="http://schemas.microsoft.com/office/spreadsheetml/2017/richdata2" ref="A5:G14">
    <sortCondition ref="F5:F14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N13"/>
  <sheetViews>
    <sheetView zoomScaleNormal="100" workbookViewId="0">
      <selection activeCell="O14" sqref="A1:O14"/>
    </sheetView>
  </sheetViews>
  <sheetFormatPr defaultColWidth="9.109375" defaultRowHeight="10.199999999999999" x14ac:dyDescent="0.2"/>
  <cols>
    <col min="1" max="1" width="3.5546875" style="9" customWidth="1"/>
    <col min="2" max="2" width="9.44140625" style="10" customWidth="1"/>
    <col min="3" max="3" width="12.33203125" style="10" customWidth="1"/>
    <col min="4" max="4" width="18" style="10" customWidth="1"/>
    <col min="5" max="5" width="5.33203125" style="9" customWidth="1"/>
    <col min="6" max="6" width="4.109375" style="10" customWidth="1"/>
    <col min="7" max="7" width="4.33203125" style="10" customWidth="1"/>
    <col min="8" max="8" width="5.33203125" style="10" customWidth="1"/>
    <col min="9" max="9" width="4.44140625" style="10" customWidth="1"/>
    <col min="10" max="10" width="5" style="10" customWidth="1"/>
    <col min="11" max="11" width="5.44140625" style="10" customWidth="1"/>
    <col min="12" max="12" width="5.33203125" style="10" customWidth="1"/>
    <col min="13" max="16384" width="9.109375" style="10"/>
  </cols>
  <sheetData>
    <row r="2" spans="1:14" ht="15.6" x14ac:dyDescent="0.3">
      <c r="B2" s="129" t="s">
        <v>34</v>
      </c>
      <c r="C2" s="129"/>
      <c r="D2" s="129"/>
      <c r="E2" s="129"/>
      <c r="F2" s="129"/>
      <c r="G2" s="129"/>
      <c r="H2" s="129"/>
    </row>
    <row r="3" spans="1:14" ht="46.8" x14ac:dyDescent="0.2">
      <c r="A3" s="111" t="s">
        <v>0</v>
      </c>
      <c r="B3" s="12" t="s">
        <v>1</v>
      </c>
      <c r="C3" s="12" t="s">
        <v>2</v>
      </c>
      <c r="D3" s="12" t="s">
        <v>14</v>
      </c>
      <c r="E3" s="111" t="s">
        <v>3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9</v>
      </c>
      <c r="K3" s="11" t="s">
        <v>10</v>
      </c>
      <c r="L3" s="11" t="s">
        <v>11</v>
      </c>
      <c r="M3" s="14" t="s">
        <v>12</v>
      </c>
      <c r="N3" s="16" t="s">
        <v>21</v>
      </c>
    </row>
    <row r="4" spans="1:14" x14ac:dyDescent="0.2">
      <c r="A4" s="24">
        <v>1</v>
      </c>
      <c r="B4" s="82" t="s">
        <v>20</v>
      </c>
      <c r="C4" s="82" t="s">
        <v>19</v>
      </c>
      <c r="D4" s="18" t="s">
        <v>45</v>
      </c>
      <c r="E4" s="18">
        <v>2006</v>
      </c>
      <c r="F4" s="68">
        <f>COUNT(G4:L4)</f>
        <v>4</v>
      </c>
      <c r="G4" s="18">
        <v>8</v>
      </c>
      <c r="H4" s="37"/>
      <c r="I4" s="36">
        <v>8</v>
      </c>
      <c r="J4" s="36">
        <v>3</v>
      </c>
      <c r="K4" s="36">
        <v>9</v>
      </c>
      <c r="L4" s="84"/>
      <c r="M4" s="28">
        <f>SUM(G4:L4)</f>
        <v>28</v>
      </c>
      <c r="N4" s="29"/>
    </row>
    <row r="5" spans="1:14" x14ac:dyDescent="0.2">
      <c r="A5" s="24">
        <v>2</v>
      </c>
      <c r="B5" s="7" t="s">
        <v>4</v>
      </c>
      <c r="C5" s="7" t="s">
        <v>42</v>
      </c>
      <c r="D5" s="60" t="s">
        <v>45</v>
      </c>
      <c r="E5" s="60">
        <v>2006</v>
      </c>
      <c r="F5" s="68">
        <f>COUNT(G5:L5)</f>
        <v>5</v>
      </c>
      <c r="G5" s="60">
        <v>6</v>
      </c>
      <c r="H5" s="36">
        <v>7</v>
      </c>
      <c r="I5" s="36">
        <v>4</v>
      </c>
      <c r="J5" s="36">
        <v>1</v>
      </c>
      <c r="K5" s="36">
        <v>5</v>
      </c>
      <c r="L5" s="84"/>
      <c r="M5" s="28">
        <f>SUM(G5:L5)</f>
        <v>23</v>
      </c>
      <c r="N5" s="29"/>
    </row>
    <row r="6" spans="1:14" x14ac:dyDescent="0.2">
      <c r="A6" s="24">
        <v>3</v>
      </c>
      <c r="B6" s="7" t="s">
        <v>164</v>
      </c>
      <c r="C6" s="7" t="s">
        <v>165</v>
      </c>
      <c r="D6" s="60" t="s">
        <v>45</v>
      </c>
      <c r="E6" s="60">
        <v>2008</v>
      </c>
      <c r="F6" s="68">
        <f>COUNT(G6:L6)</f>
        <v>2</v>
      </c>
      <c r="G6" s="8"/>
      <c r="H6" s="8"/>
      <c r="I6" s="8">
        <v>6</v>
      </c>
      <c r="J6" s="8"/>
      <c r="K6" s="8">
        <v>7</v>
      </c>
      <c r="L6" s="8"/>
      <c r="M6" s="28">
        <f>SUM(G6:L6)</f>
        <v>13</v>
      </c>
      <c r="N6" s="8"/>
    </row>
    <row r="7" spans="1:14" x14ac:dyDescent="0.2">
      <c r="A7" s="24">
        <v>4</v>
      </c>
      <c r="B7" s="7" t="s">
        <v>142</v>
      </c>
      <c r="C7" s="7" t="s">
        <v>143</v>
      </c>
      <c r="D7" s="60" t="s">
        <v>48</v>
      </c>
      <c r="E7" s="60">
        <v>2008</v>
      </c>
      <c r="F7" s="68">
        <f>COUNT(G7:L7)</f>
        <v>1</v>
      </c>
      <c r="G7" s="8"/>
      <c r="H7" s="8">
        <v>5</v>
      </c>
      <c r="I7" s="8"/>
      <c r="J7" s="8"/>
      <c r="K7" s="8"/>
      <c r="L7" s="8"/>
      <c r="M7" s="28">
        <f>SUM(G7:L7)</f>
        <v>5</v>
      </c>
      <c r="N7" s="8"/>
    </row>
    <row r="8" spans="1:14" x14ac:dyDescent="0.2">
      <c r="A8" s="24">
        <v>5</v>
      </c>
      <c r="B8" s="7" t="s">
        <v>70</v>
      </c>
      <c r="C8" s="7" t="s">
        <v>89</v>
      </c>
      <c r="D8" s="60" t="s">
        <v>44</v>
      </c>
      <c r="E8" s="60">
        <v>2006</v>
      </c>
      <c r="F8" s="68">
        <f>COUNT(G8:L8)</f>
        <v>2</v>
      </c>
      <c r="G8" s="8"/>
      <c r="H8" s="8">
        <v>3</v>
      </c>
      <c r="I8" s="8">
        <v>2</v>
      </c>
      <c r="J8" s="8"/>
      <c r="K8" s="8"/>
      <c r="L8" s="8"/>
      <c r="M8" s="28">
        <f>SUM(G8:L8)</f>
        <v>5</v>
      </c>
      <c r="N8" s="8"/>
    </row>
    <row r="9" spans="1:14" x14ac:dyDescent="0.2">
      <c r="A9" s="7">
        <v>6</v>
      </c>
      <c r="B9" s="7" t="s">
        <v>65</v>
      </c>
      <c r="C9" s="7" t="s">
        <v>57</v>
      </c>
      <c r="D9" s="60" t="s">
        <v>44</v>
      </c>
      <c r="E9" s="60">
        <v>2008</v>
      </c>
      <c r="F9" s="68">
        <f>COUNT(G9:L9)</f>
        <v>1</v>
      </c>
      <c r="G9" s="60">
        <v>4</v>
      </c>
      <c r="H9" s="36"/>
      <c r="I9" s="36"/>
      <c r="J9" s="36"/>
      <c r="K9" s="36"/>
      <c r="L9" s="84"/>
      <c r="M9" s="28">
        <f>SUM(G9:L9)</f>
        <v>4</v>
      </c>
      <c r="N9" s="8"/>
    </row>
    <row r="10" spans="1:14" x14ac:dyDescent="0.2">
      <c r="A10" s="7">
        <v>7</v>
      </c>
      <c r="B10" s="7" t="s">
        <v>78</v>
      </c>
      <c r="C10" s="7" t="s">
        <v>41</v>
      </c>
      <c r="D10" s="60" t="s">
        <v>45</v>
      </c>
      <c r="E10" s="60">
        <v>2008</v>
      </c>
      <c r="F10" s="68">
        <f>COUNT(G10:L10)</f>
        <v>4</v>
      </c>
      <c r="G10" s="60">
        <v>1</v>
      </c>
      <c r="H10" s="8">
        <v>1</v>
      </c>
      <c r="I10" s="8">
        <v>1</v>
      </c>
      <c r="J10" s="8"/>
      <c r="K10" s="34">
        <v>1</v>
      </c>
      <c r="L10" s="60"/>
      <c r="M10" s="28">
        <f>SUM(G10:L10)</f>
        <v>4</v>
      </c>
      <c r="N10" s="8"/>
    </row>
    <row r="11" spans="1:14" x14ac:dyDescent="0.2">
      <c r="A11" s="7">
        <v>8</v>
      </c>
      <c r="B11" s="8" t="s">
        <v>187</v>
      </c>
      <c r="C11" s="8" t="s">
        <v>69</v>
      </c>
      <c r="D11" s="60" t="s">
        <v>44</v>
      </c>
      <c r="E11" s="60">
        <v>2008</v>
      </c>
      <c r="F11" s="68">
        <f>COUNT(G11:L11)</f>
        <v>1</v>
      </c>
      <c r="G11" s="8"/>
      <c r="H11" s="8"/>
      <c r="I11" s="8"/>
      <c r="J11" s="8"/>
      <c r="K11" s="8">
        <v>3</v>
      </c>
      <c r="L11" s="8"/>
      <c r="M11" s="28">
        <f>SUM(G11:L11)</f>
        <v>3</v>
      </c>
      <c r="N11" s="8"/>
    </row>
    <row r="12" spans="1:14" x14ac:dyDescent="0.2">
      <c r="A12" s="7">
        <v>9</v>
      </c>
      <c r="B12" s="7" t="s">
        <v>112</v>
      </c>
      <c r="C12" s="7" t="s">
        <v>71</v>
      </c>
      <c r="D12" s="60" t="s">
        <v>48</v>
      </c>
      <c r="E12" s="60">
        <v>2006</v>
      </c>
      <c r="F12" s="68">
        <f>COUNT(G12:L12)</f>
        <v>1</v>
      </c>
      <c r="G12" s="60">
        <v>2</v>
      </c>
      <c r="H12" s="8"/>
      <c r="I12" s="8"/>
      <c r="J12" s="8"/>
      <c r="K12" s="34"/>
      <c r="L12" s="60"/>
      <c r="M12" s="28">
        <f>SUM(G12:L12)</f>
        <v>2</v>
      </c>
      <c r="N12" s="8"/>
    </row>
    <row r="13" spans="1:14" x14ac:dyDescent="0.2">
      <c r="A13" s="7">
        <v>10</v>
      </c>
      <c r="B13" s="8" t="s">
        <v>188</v>
      </c>
      <c r="C13" s="8" t="s">
        <v>190</v>
      </c>
      <c r="D13" s="60" t="s">
        <v>45</v>
      </c>
      <c r="E13" s="60">
        <v>2008</v>
      </c>
      <c r="F13" s="68">
        <f>COUNT(G13:L13)</f>
        <v>1</v>
      </c>
      <c r="G13" s="8"/>
      <c r="H13" s="8"/>
      <c r="I13" s="8"/>
      <c r="J13" s="8"/>
      <c r="K13" s="8">
        <v>2</v>
      </c>
      <c r="L13" s="8"/>
      <c r="M13" s="28">
        <f>SUM(G13:L13)</f>
        <v>2</v>
      </c>
      <c r="N13" s="8"/>
    </row>
  </sheetData>
  <sortState xmlns:xlrd2="http://schemas.microsoft.com/office/spreadsheetml/2017/richdata2" ref="B4:M13">
    <sortCondition descending="1" ref="M4"/>
  </sortState>
  <mergeCells count="1">
    <mergeCell ref="B2:H2"/>
  </mergeCells>
  <phoneticPr fontId="0" type="noConversion"/>
  <pageMargins left="0.25" right="0.25" top="0.14027777777777778" bottom="0.14027777777777778" header="0.51180555555555551" footer="0.51180555555555551"/>
  <pageSetup paperSize="9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F17"/>
  <sheetViews>
    <sheetView workbookViewId="0">
      <selection activeCell="G6" sqref="A1:G6"/>
    </sheetView>
  </sheetViews>
  <sheetFormatPr defaultColWidth="9.109375" defaultRowHeight="10.199999999999999" x14ac:dyDescent="0.2"/>
  <cols>
    <col min="1" max="1" width="3.109375" style="10" customWidth="1"/>
    <col min="2" max="2" width="10.33203125" style="10" customWidth="1"/>
    <col min="3" max="3" width="13.88671875" style="10" customWidth="1"/>
    <col min="4" max="4" width="16.33203125" style="10" customWidth="1"/>
    <col min="5" max="5" width="13.5546875" style="10" customWidth="1"/>
    <col min="6" max="6" width="9.109375" style="10" customWidth="1"/>
    <col min="7" max="16384" width="9.109375" style="10"/>
  </cols>
  <sheetData>
    <row r="2" spans="1:6" ht="13.8" x14ac:dyDescent="0.25">
      <c r="B2" s="130" t="s">
        <v>197</v>
      </c>
      <c r="C2" s="130"/>
      <c r="D2" s="130"/>
      <c r="E2" s="130"/>
      <c r="F2" s="130"/>
    </row>
    <row r="3" spans="1:6" ht="31.2" x14ac:dyDescent="0.2">
      <c r="A3" s="49" t="s">
        <v>0</v>
      </c>
      <c r="B3" s="81" t="s">
        <v>1</v>
      </c>
      <c r="C3" s="81" t="s">
        <v>2</v>
      </c>
      <c r="D3" s="48" t="s">
        <v>14</v>
      </c>
      <c r="E3" s="49" t="s">
        <v>3</v>
      </c>
      <c r="F3" s="75" t="s">
        <v>22</v>
      </c>
    </row>
    <row r="4" spans="1:6" x14ac:dyDescent="0.2">
      <c r="A4" s="7">
        <v>1</v>
      </c>
      <c r="B4" s="8" t="s">
        <v>24</v>
      </c>
      <c r="C4" s="8" t="s">
        <v>25</v>
      </c>
      <c r="D4" s="60" t="s">
        <v>45</v>
      </c>
      <c r="E4" s="60">
        <v>2005</v>
      </c>
      <c r="F4" s="61">
        <v>3</v>
      </c>
    </row>
    <row r="5" spans="1:6" x14ac:dyDescent="0.2">
      <c r="A5" s="7">
        <v>2</v>
      </c>
      <c r="B5" s="82" t="s">
        <v>18</v>
      </c>
      <c r="C5" s="82" t="s">
        <v>114</v>
      </c>
      <c r="D5" s="18" t="s">
        <v>54</v>
      </c>
      <c r="E5" s="18">
        <v>2005</v>
      </c>
      <c r="F5" s="61">
        <v>1</v>
      </c>
    </row>
    <row r="6" spans="1:6" x14ac:dyDescent="0.2">
      <c r="A6" s="9"/>
      <c r="E6" s="72"/>
      <c r="F6" s="66"/>
    </row>
    <row r="7" spans="1:6" x14ac:dyDescent="0.2">
      <c r="A7" s="9"/>
      <c r="E7" s="9"/>
      <c r="F7" s="42"/>
    </row>
    <row r="8" spans="1:6" x14ac:dyDescent="0.2">
      <c r="E8" s="9"/>
      <c r="F8" s="42"/>
    </row>
    <row r="9" spans="1:6" x14ac:dyDescent="0.2">
      <c r="E9" s="9"/>
      <c r="F9" s="42"/>
    </row>
    <row r="10" spans="1:6" x14ac:dyDescent="0.2">
      <c r="E10" s="9"/>
      <c r="F10" s="42"/>
    </row>
    <row r="11" spans="1:6" x14ac:dyDescent="0.2">
      <c r="E11" s="9"/>
      <c r="F11" s="42"/>
    </row>
    <row r="12" spans="1:6" x14ac:dyDescent="0.2">
      <c r="E12" s="9"/>
      <c r="F12" s="42"/>
    </row>
    <row r="13" spans="1:6" x14ac:dyDescent="0.2">
      <c r="E13" s="9"/>
      <c r="F13" s="42"/>
    </row>
    <row r="14" spans="1:6" x14ac:dyDescent="0.2">
      <c r="E14" s="9"/>
      <c r="F14" s="42"/>
    </row>
    <row r="15" spans="1:6" x14ac:dyDescent="0.2">
      <c r="E15" s="9"/>
      <c r="F15" s="42"/>
    </row>
    <row r="16" spans="1:6" x14ac:dyDescent="0.2">
      <c r="E16" s="9"/>
      <c r="F16" s="42"/>
    </row>
    <row r="17" spans="5:5" x14ac:dyDescent="0.2">
      <c r="E17" s="9"/>
    </row>
  </sheetData>
  <sortState xmlns:xlrd2="http://schemas.microsoft.com/office/spreadsheetml/2017/richdata2" ref="A4:G8">
    <sortCondition ref="F4:F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S22"/>
  <sheetViews>
    <sheetView workbookViewId="0">
      <selection activeCell="O7" sqref="A1:O7"/>
    </sheetView>
  </sheetViews>
  <sheetFormatPr defaultColWidth="9.109375" defaultRowHeight="10.199999999999999" x14ac:dyDescent="0.2"/>
  <cols>
    <col min="1" max="1" width="3.109375" style="9" customWidth="1"/>
    <col min="2" max="2" width="9.33203125" style="10" customWidth="1"/>
    <col min="3" max="3" width="13.33203125" style="10" customWidth="1"/>
    <col min="4" max="4" width="21.44140625" style="10" customWidth="1"/>
    <col min="5" max="5" width="5.33203125" style="9" customWidth="1"/>
    <col min="6" max="6" width="3.88671875" style="10" customWidth="1"/>
    <col min="7" max="7" width="4.44140625" style="10" customWidth="1"/>
    <col min="8" max="8" width="4.33203125" style="10" customWidth="1"/>
    <col min="9" max="9" width="4.5546875" style="10" customWidth="1"/>
    <col min="10" max="11" width="4.33203125" style="10" customWidth="1"/>
    <col min="12" max="12" width="4.6640625" style="10" customWidth="1"/>
    <col min="13" max="16384" width="9.109375" style="10"/>
  </cols>
  <sheetData>
    <row r="2" spans="1:19" ht="15.6" x14ac:dyDescent="0.3">
      <c r="B2" s="126" t="s">
        <v>35</v>
      </c>
      <c r="C2" s="126"/>
      <c r="D2" s="126"/>
      <c r="E2" s="126"/>
      <c r="F2" s="126"/>
      <c r="G2" s="126"/>
      <c r="H2" s="126"/>
    </row>
    <row r="3" spans="1:19" ht="46.8" x14ac:dyDescent="0.2">
      <c r="A3" s="21" t="s">
        <v>0</v>
      </c>
      <c r="B3" s="2" t="s">
        <v>1</v>
      </c>
      <c r="C3" s="2" t="s">
        <v>2</v>
      </c>
      <c r="D3" s="2" t="s">
        <v>14</v>
      </c>
      <c r="E3" s="1" t="s">
        <v>3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3" t="s">
        <v>12</v>
      </c>
      <c r="N3" s="16" t="s">
        <v>21</v>
      </c>
    </row>
    <row r="4" spans="1:19" x14ac:dyDescent="0.2">
      <c r="A4" s="44">
        <v>1</v>
      </c>
      <c r="B4" s="82" t="s">
        <v>24</v>
      </c>
      <c r="C4" s="82" t="s">
        <v>25</v>
      </c>
      <c r="D4" s="18" t="s">
        <v>45</v>
      </c>
      <c r="E4" s="18">
        <v>2005</v>
      </c>
      <c r="F4" s="71">
        <f>COUNT(G4:L4)</f>
        <v>3</v>
      </c>
      <c r="G4" s="13">
        <v>3</v>
      </c>
      <c r="H4" s="53"/>
      <c r="I4" s="53">
        <v>3</v>
      </c>
      <c r="J4" s="53"/>
      <c r="K4" s="53">
        <v>3</v>
      </c>
      <c r="L4" s="53"/>
      <c r="M4" s="31">
        <f>SUM(G4:L4)</f>
        <v>9</v>
      </c>
      <c r="N4" s="38"/>
    </row>
    <row r="5" spans="1:19" ht="12" customHeight="1" x14ac:dyDescent="0.2">
      <c r="A5" s="7">
        <v>2</v>
      </c>
      <c r="B5" s="82" t="s">
        <v>18</v>
      </c>
      <c r="C5" s="82" t="s">
        <v>114</v>
      </c>
      <c r="D5" s="18" t="s">
        <v>54</v>
      </c>
      <c r="E5" s="18">
        <v>2005</v>
      </c>
      <c r="F5" s="68">
        <f>COUNT(G5:L5)</f>
        <v>4</v>
      </c>
      <c r="G5" s="8"/>
      <c r="H5" s="8">
        <v>3</v>
      </c>
      <c r="I5" s="8">
        <v>1</v>
      </c>
      <c r="J5" s="8">
        <v>3</v>
      </c>
      <c r="K5" s="8">
        <v>1</v>
      </c>
      <c r="L5" s="8"/>
      <c r="M5" s="28">
        <f>SUM(G5:L5)</f>
        <v>8</v>
      </c>
      <c r="N5" s="28"/>
    </row>
    <row r="6" spans="1:19" x14ac:dyDescent="0.2">
      <c r="A6" s="24">
        <v>3</v>
      </c>
      <c r="B6" s="7" t="s">
        <v>75</v>
      </c>
      <c r="C6" s="7" t="s">
        <v>113</v>
      </c>
      <c r="D6" s="60" t="s">
        <v>55</v>
      </c>
      <c r="E6" s="60">
        <v>2005</v>
      </c>
      <c r="F6" s="68">
        <f>COUNT(G6:L6)</f>
        <v>1</v>
      </c>
      <c r="G6" s="8">
        <v>1</v>
      </c>
      <c r="H6" s="36"/>
      <c r="I6" s="36"/>
      <c r="J6" s="36"/>
      <c r="K6" s="36"/>
      <c r="L6" s="36"/>
      <c r="M6" s="28">
        <f>SUM(G6:L6)</f>
        <v>1</v>
      </c>
      <c r="N6" s="8"/>
    </row>
    <row r="14" spans="1:19" x14ac:dyDescent="0.2">
      <c r="Q14" s="72"/>
      <c r="R14" s="72"/>
      <c r="S14" s="66"/>
    </row>
    <row r="15" spans="1:19" x14ac:dyDescent="0.2">
      <c r="O15" s="100"/>
      <c r="P15" s="100"/>
      <c r="Q15" s="101"/>
      <c r="R15" s="101"/>
      <c r="S15" s="112"/>
    </row>
    <row r="16" spans="1:19" x14ac:dyDescent="0.2">
      <c r="R16" s="72"/>
      <c r="S16" s="66"/>
    </row>
    <row r="17" spans="18:19" x14ac:dyDescent="0.2">
      <c r="R17" s="72"/>
      <c r="S17" s="66"/>
    </row>
    <row r="18" spans="18:19" x14ac:dyDescent="0.2">
      <c r="R18" s="9"/>
      <c r="S18" s="42"/>
    </row>
    <row r="19" spans="18:19" x14ac:dyDescent="0.2">
      <c r="R19" s="9"/>
      <c r="S19" s="42"/>
    </row>
    <row r="20" spans="18:19" x14ac:dyDescent="0.2">
      <c r="R20" s="9"/>
      <c r="S20" s="42"/>
    </row>
    <row r="21" spans="18:19" x14ac:dyDescent="0.2">
      <c r="R21" s="9"/>
      <c r="S21" s="42"/>
    </row>
    <row r="22" spans="18:19" x14ac:dyDescent="0.2">
      <c r="R22" s="9"/>
      <c r="S22" s="42"/>
    </row>
  </sheetData>
  <sortState xmlns:xlrd2="http://schemas.microsoft.com/office/spreadsheetml/2017/richdata2" ref="B4:M6">
    <sortCondition descending="1" ref="M4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F15"/>
  <sheetViews>
    <sheetView workbookViewId="0">
      <selection activeCell="G7" sqref="A1:G7"/>
    </sheetView>
  </sheetViews>
  <sheetFormatPr defaultColWidth="9.109375" defaultRowHeight="10.199999999999999" x14ac:dyDescent="0.2"/>
  <cols>
    <col min="1" max="1" width="3.33203125" style="10" customWidth="1"/>
    <col min="2" max="2" width="13" style="10" customWidth="1"/>
    <col min="3" max="3" width="17.33203125" style="10" customWidth="1"/>
    <col min="4" max="4" width="23.88671875" style="10" customWidth="1"/>
    <col min="5" max="16384" width="9.109375" style="10"/>
  </cols>
  <sheetData>
    <row r="2" spans="1:6" ht="13.8" x14ac:dyDescent="0.25">
      <c r="B2" s="127" t="s">
        <v>198</v>
      </c>
      <c r="C2" s="127"/>
      <c r="D2" s="127"/>
      <c r="E2" s="127"/>
      <c r="F2" s="127"/>
    </row>
    <row r="4" spans="1:6" ht="31.2" x14ac:dyDescent="0.2">
      <c r="A4" s="4" t="s">
        <v>0</v>
      </c>
      <c r="B4" s="5" t="s">
        <v>1</v>
      </c>
      <c r="C4" s="5" t="s">
        <v>2</v>
      </c>
      <c r="D4" s="5" t="s">
        <v>14</v>
      </c>
      <c r="E4" s="4" t="s">
        <v>3</v>
      </c>
      <c r="F4" s="6" t="s">
        <v>22</v>
      </c>
    </row>
    <row r="5" spans="1:6" x14ac:dyDescent="0.2">
      <c r="A5" s="60">
        <v>1</v>
      </c>
      <c r="B5" s="8" t="s">
        <v>29</v>
      </c>
      <c r="C5" s="8" t="s">
        <v>27</v>
      </c>
      <c r="D5" s="60" t="s">
        <v>48</v>
      </c>
      <c r="E5" s="87">
        <v>2005</v>
      </c>
      <c r="F5" s="61">
        <v>3</v>
      </c>
    </row>
    <row r="6" spans="1:6" x14ac:dyDescent="0.2">
      <c r="A6" s="60">
        <v>2</v>
      </c>
      <c r="B6" s="8" t="s">
        <v>72</v>
      </c>
      <c r="C6" s="8" t="s">
        <v>144</v>
      </c>
      <c r="D6" s="60" t="s">
        <v>48</v>
      </c>
      <c r="E6" s="87">
        <v>2005</v>
      </c>
      <c r="F6" s="61">
        <v>1</v>
      </c>
    </row>
    <row r="7" spans="1:6" x14ac:dyDescent="0.2">
      <c r="E7" s="43"/>
      <c r="F7" s="42"/>
    </row>
    <row r="8" spans="1:6" x14ac:dyDescent="0.2">
      <c r="E8" s="43"/>
      <c r="F8" s="42"/>
    </row>
    <row r="9" spans="1:6" x14ac:dyDescent="0.2">
      <c r="E9" s="43"/>
      <c r="F9" s="42"/>
    </row>
    <row r="10" spans="1:6" x14ac:dyDescent="0.2">
      <c r="E10" s="43"/>
      <c r="F10" s="42"/>
    </row>
    <row r="11" spans="1:6" x14ac:dyDescent="0.2">
      <c r="E11" s="43"/>
      <c r="F11" s="42"/>
    </row>
    <row r="12" spans="1:6" x14ac:dyDescent="0.2">
      <c r="E12" s="43"/>
      <c r="F12" s="42"/>
    </row>
    <row r="13" spans="1:6" x14ac:dyDescent="0.2">
      <c r="E13" s="43"/>
      <c r="F13" s="42"/>
    </row>
    <row r="14" spans="1:6" x14ac:dyDescent="0.2">
      <c r="E14" s="43"/>
      <c r="F14" s="42"/>
    </row>
    <row r="15" spans="1:6" x14ac:dyDescent="0.2">
      <c r="F15" s="42"/>
    </row>
  </sheetData>
  <sortState xmlns:xlrd2="http://schemas.microsoft.com/office/spreadsheetml/2017/richdata2" ref="A5:G6">
    <sortCondition ref="F5:F6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9"/>
  <sheetViews>
    <sheetView workbookViewId="0">
      <selection activeCell="O10" sqref="A1:O10"/>
    </sheetView>
  </sheetViews>
  <sheetFormatPr defaultColWidth="9.109375" defaultRowHeight="10.199999999999999" x14ac:dyDescent="0.2"/>
  <cols>
    <col min="1" max="1" width="3.33203125" style="9" customWidth="1"/>
    <col min="2" max="2" width="13.33203125" style="10" customWidth="1"/>
    <col min="3" max="3" width="10.88671875" style="10" customWidth="1"/>
    <col min="4" max="4" width="20.33203125" style="10" customWidth="1"/>
    <col min="5" max="5" width="5.6640625" style="10" customWidth="1"/>
    <col min="6" max="6" width="4.109375" style="10" customWidth="1"/>
    <col min="7" max="7" width="3.44140625" style="10" customWidth="1"/>
    <col min="8" max="8" width="3.6640625" style="10" customWidth="1"/>
    <col min="9" max="9" width="4.109375" style="10" customWidth="1"/>
    <col min="10" max="10" width="4.44140625" style="10" customWidth="1"/>
    <col min="11" max="11" width="4.88671875" style="10" customWidth="1"/>
    <col min="12" max="12" width="4.5546875" style="10" customWidth="1"/>
    <col min="13" max="13" width="8.33203125" style="10" customWidth="1"/>
    <col min="14" max="16384" width="9.109375" style="10"/>
  </cols>
  <sheetData>
    <row r="1" spans="1:14" ht="15.6" x14ac:dyDescent="0.3">
      <c r="B1" s="126" t="s">
        <v>36</v>
      </c>
      <c r="C1" s="126"/>
      <c r="D1" s="126"/>
      <c r="E1" s="126"/>
      <c r="F1" s="126"/>
      <c r="G1" s="126"/>
      <c r="H1" s="126"/>
    </row>
    <row r="3" spans="1:14" ht="46.8" x14ac:dyDescent="0.2">
      <c r="A3" s="21" t="s">
        <v>0</v>
      </c>
      <c r="B3" s="2" t="s">
        <v>1</v>
      </c>
      <c r="C3" s="2" t="s">
        <v>2</v>
      </c>
      <c r="D3" s="2" t="s">
        <v>14</v>
      </c>
      <c r="E3" s="1" t="s">
        <v>3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3" t="s">
        <v>12</v>
      </c>
      <c r="N3" s="16" t="s">
        <v>21</v>
      </c>
    </row>
    <row r="4" spans="1:14" x14ac:dyDescent="0.2">
      <c r="A4" s="7">
        <v>1</v>
      </c>
      <c r="B4" s="8" t="s">
        <v>29</v>
      </c>
      <c r="C4" s="8" t="s">
        <v>27</v>
      </c>
      <c r="D4" s="60" t="s">
        <v>48</v>
      </c>
      <c r="E4" s="87">
        <v>2005</v>
      </c>
      <c r="F4" s="71">
        <f t="shared" ref="F4:F9" si="0">COUNT(G4:L4)</f>
        <v>5</v>
      </c>
      <c r="G4" s="60">
        <v>3</v>
      </c>
      <c r="H4" s="39">
        <v>3</v>
      </c>
      <c r="I4" s="39">
        <v>3</v>
      </c>
      <c r="J4" s="123">
        <v>7</v>
      </c>
      <c r="K4" s="39">
        <v>3</v>
      </c>
      <c r="L4" s="39"/>
      <c r="M4" s="22">
        <f t="shared" ref="M4:M9" si="1">SUM(G4:L4)</f>
        <v>19</v>
      </c>
      <c r="N4" s="13"/>
    </row>
    <row r="5" spans="1:14" x14ac:dyDescent="0.2">
      <c r="A5" s="44">
        <v>2</v>
      </c>
      <c r="B5" s="8" t="s">
        <v>51</v>
      </c>
      <c r="C5" s="8" t="s">
        <v>52</v>
      </c>
      <c r="D5" s="60" t="s">
        <v>45</v>
      </c>
      <c r="E5" s="87">
        <v>2005</v>
      </c>
      <c r="F5" s="69">
        <f t="shared" si="0"/>
        <v>1</v>
      </c>
      <c r="G5" s="60">
        <v>5</v>
      </c>
      <c r="H5" s="13"/>
      <c r="I5" s="13"/>
      <c r="J5" s="64"/>
      <c r="K5" s="13"/>
      <c r="L5" s="13"/>
      <c r="M5" s="59">
        <f t="shared" si="1"/>
        <v>5</v>
      </c>
      <c r="N5" s="13"/>
    </row>
    <row r="6" spans="1:14" x14ac:dyDescent="0.2">
      <c r="A6" s="7">
        <v>3</v>
      </c>
      <c r="B6" s="8" t="s">
        <v>167</v>
      </c>
      <c r="C6" s="8" t="s">
        <v>174</v>
      </c>
      <c r="D6" s="60" t="s">
        <v>45</v>
      </c>
      <c r="E6" s="60">
        <v>2005</v>
      </c>
      <c r="F6" s="70">
        <f t="shared" si="0"/>
        <v>1</v>
      </c>
      <c r="G6" s="8"/>
      <c r="H6" s="8"/>
      <c r="I6" s="8"/>
      <c r="J6" s="60">
        <v>5</v>
      </c>
      <c r="K6" s="8"/>
      <c r="L6" s="8"/>
      <c r="M6" s="63">
        <f t="shared" si="1"/>
        <v>5</v>
      </c>
      <c r="N6" s="8"/>
    </row>
    <row r="7" spans="1:14" x14ac:dyDescent="0.2">
      <c r="A7" s="7">
        <v>4</v>
      </c>
      <c r="B7" s="8" t="s">
        <v>72</v>
      </c>
      <c r="C7" s="8" t="s">
        <v>144</v>
      </c>
      <c r="D7" s="60" t="s">
        <v>48</v>
      </c>
      <c r="E7" s="87">
        <v>2005</v>
      </c>
      <c r="F7" s="70">
        <f t="shared" si="0"/>
        <v>4</v>
      </c>
      <c r="G7" s="8"/>
      <c r="H7" s="8">
        <v>1</v>
      </c>
      <c r="I7" s="8">
        <v>1</v>
      </c>
      <c r="J7" s="60">
        <v>1</v>
      </c>
      <c r="K7" s="8">
        <v>1</v>
      </c>
      <c r="L7" s="8"/>
      <c r="M7" s="63">
        <f t="shared" si="1"/>
        <v>4</v>
      </c>
      <c r="N7" s="8"/>
    </row>
    <row r="8" spans="1:14" x14ac:dyDescent="0.2">
      <c r="A8" s="7">
        <v>5</v>
      </c>
      <c r="B8" s="8" t="s">
        <v>59</v>
      </c>
      <c r="C8" s="8" t="s">
        <v>174</v>
      </c>
      <c r="D8" s="60" t="s">
        <v>175</v>
      </c>
      <c r="E8" s="87">
        <v>2005</v>
      </c>
      <c r="F8" s="70">
        <f t="shared" si="0"/>
        <v>1</v>
      </c>
      <c r="G8" s="8"/>
      <c r="H8" s="8"/>
      <c r="I8" s="8"/>
      <c r="J8" s="60">
        <v>3</v>
      </c>
      <c r="K8" s="8"/>
      <c r="L8" s="8"/>
      <c r="M8" s="63">
        <f t="shared" si="1"/>
        <v>3</v>
      </c>
      <c r="N8" s="8"/>
    </row>
    <row r="9" spans="1:14" x14ac:dyDescent="0.2">
      <c r="A9" s="7">
        <v>6</v>
      </c>
      <c r="B9" s="8" t="s">
        <v>50</v>
      </c>
      <c r="C9" s="8" t="s">
        <v>41</v>
      </c>
      <c r="D9" s="60" t="s">
        <v>45</v>
      </c>
      <c r="E9" s="87">
        <v>2005</v>
      </c>
      <c r="F9" s="70">
        <f t="shared" si="0"/>
        <v>1</v>
      </c>
      <c r="G9" s="60">
        <v>1</v>
      </c>
      <c r="H9" s="34"/>
      <c r="I9" s="34"/>
      <c r="J9" s="60"/>
      <c r="K9" s="34"/>
      <c r="L9" s="34"/>
      <c r="M9" s="63">
        <f t="shared" si="1"/>
        <v>1</v>
      </c>
      <c r="N9" s="8"/>
    </row>
  </sheetData>
  <sortState xmlns:xlrd2="http://schemas.microsoft.com/office/spreadsheetml/2017/richdata2" ref="B4:M9">
    <sortCondition descending="1" ref="M4"/>
  </sortState>
  <mergeCells count="1">
    <mergeCell ref="B1:H1"/>
  </mergeCells>
  <phoneticPr fontId="0" type="noConversion"/>
  <pageMargins left="0.7" right="0.7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J16"/>
  <sheetViews>
    <sheetView tabSelected="1" workbookViewId="0">
      <selection activeCell="K10" sqref="A1:K10"/>
    </sheetView>
  </sheetViews>
  <sheetFormatPr defaultColWidth="9.109375" defaultRowHeight="10.199999999999999" x14ac:dyDescent="0.2"/>
  <cols>
    <col min="1" max="1" width="3.44140625" style="10" customWidth="1"/>
    <col min="2" max="2" width="25" style="10" customWidth="1"/>
    <col min="3" max="4" width="4.33203125" style="10" customWidth="1"/>
    <col min="5" max="5" width="4.5546875" style="10" customWidth="1"/>
    <col min="6" max="6" width="3.88671875" style="10" customWidth="1"/>
    <col min="7" max="7" width="4" style="10" customWidth="1"/>
    <col min="8" max="8" width="3.88671875" style="10" customWidth="1"/>
    <col min="9" max="9" width="4" style="10" customWidth="1"/>
    <col min="10" max="16384" width="9.109375" style="10"/>
  </cols>
  <sheetData>
    <row r="2" spans="1:10" ht="15.6" x14ac:dyDescent="0.3">
      <c r="B2" s="129" t="s">
        <v>53</v>
      </c>
      <c r="C2" s="129"/>
      <c r="D2" s="129"/>
      <c r="E2" s="129"/>
      <c r="F2" s="129"/>
      <c r="G2" s="129"/>
      <c r="H2" s="129"/>
      <c r="I2" s="129"/>
    </row>
    <row r="4" spans="1:10" ht="46.8" x14ac:dyDescent="0.2">
      <c r="A4" s="1" t="s">
        <v>73</v>
      </c>
      <c r="B4" s="2" t="s">
        <v>13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36" t="s">
        <v>11</v>
      </c>
      <c r="J4" s="14" t="s">
        <v>12</v>
      </c>
    </row>
    <row r="5" spans="1:10" ht="11.4" customHeight="1" x14ac:dyDescent="0.2">
      <c r="A5" s="25">
        <v>1</v>
      </c>
      <c r="B5" s="33" t="s">
        <v>44</v>
      </c>
      <c r="C5" s="88">
        <f>COUNT(D5:I5)</f>
        <v>5</v>
      </c>
      <c r="D5" s="89">
        <v>61</v>
      </c>
      <c r="E5" s="89">
        <v>63</v>
      </c>
      <c r="F5" s="89">
        <v>43</v>
      </c>
      <c r="G5" s="89">
        <v>36</v>
      </c>
      <c r="H5" s="89">
        <v>54</v>
      </c>
      <c r="I5" s="137"/>
      <c r="J5" s="86">
        <f>SUM(D5:I5)</f>
        <v>257</v>
      </c>
    </row>
    <row r="6" spans="1:10" x14ac:dyDescent="0.2">
      <c r="A6" s="25">
        <v>2</v>
      </c>
      <c r="B6" s="33" t="s">
        <v>45</v>
      </c>
      <c r="C6" s="88">
        <f>COUNT(D6:I6)</f>
        <v>5</v>
      </c>
      <c r="D6" s="89">
        <v>48</v>
      </c>
      <c r="E6" s="89">
        <v>41</v>
      </c>
      <c r="F6" s="89">
        <v>38</v>
      </c>
      <c r="G6" s="89">
        <v>38</v>
      </c>
      <c r="H6" s="89">
        <v>47</v>
      </c>
      <c r="I6" s="137"/>
      <c r="J6" s="86">
        <f>SUM(D6:I6)</f>
        <v>212</v>
      </c>
    </row>
    <row r="7" spans="1:10" x14ac:dyDescent="0.2">
      <c r="A7" s="30">
        <v>3</v>
      </c>
      <c r="B7" s="134" t="s">
        <v>48</v>
      </c>
      <c r="C7" s="90">
        <f>COUNT(D7:I7)</f>
        <v>5</v>
      </c>
      <c r="D7" s="135">
        <v>20</v>
      </c>
      <c r="E7" s="135">
        <v>32</v>
      </c>
      <c r="F7" s="135">
        <v>23</v>
      </c>
      <c r="G7" s="135">
        <v>26</v>
      </c>
      <c r="H7" s="135">
        <v>16</v>
      </c>
      <c r="I7" s="138"/>
      <c r="J7" s="86">
        <f>SUM(D7:I7)</f>
        <v>117</v>
      </c>
    </row>
    <row r="8" spans="1:10" ht="11.25" customHeight="1" x14ac:dyDescent="0.2">
      <c r="A8" s="26">
        <v>4</v>
      </c>
      <c r="B8" s="57" t="s">
        <v>54</v>
      </c>
      <c r="C8" s="86">
        <f>COUNT(D8:I8)</f>
        <v>1</v>
      </c>
      <c r="D8" s="91"/>
      <c r="E8" s="91"/>
      <c r="F8" s="91"/>
      <c r="G8" s="91"/>
      <c r="H8" s="91">
        <v>23</v>
      </c>
      <c r="I8" s="139"/>
      <c r="J8" s="86">
        <f>SUM(D8:I8)</f>
        <v>23</v>
      </c>
    </row>
    <row r="9" spans="1:10" x14ac:dyDescent="0.2">
      <c r="A9" s="54">
        <v>5</v>
      </c>
      <c r="B9" s="57" t="s">
        <v>55</v>
      </c>
      <c r="C9" s="86">
        <f>COUNT(D9:I9)</f>
        <v>0</v>
      </c>
      <c r="D9" s="91"/>
      <c r="E9" s="91"/>
      <c r="F9" s="91"/>
      <c r="G9" s="91"/>
      <c r="H9" s="91"/>
      <c r="I9" s="91"/>
      <c r="J9" s="86">
        <f>SUM(D9:I9)</f>
        <v>0</v>
      </c>
    </row>
    <row r="10" spans="1:10" x14ac:dyDescent="0.2">
      <c r="A10" s="51"/>
      <c r="B10" s="55"/>
      <c r="C10" s="51"/>
      <c r="D10" s="56"/>
      <c r="E10" s="56"/>
      <c r="F10" s="56"/>
      <c r="G10" s="56"/>
      <c r="H10" s="56"/>
      <c r="I10" s="56"/>
      <c r="J10" s="52"/>
    </row>
    <row r="11" spans="1:10" x14ac:dyDescent="0.2">
      <c r="A11" s="51"/>
      <c r="B11" s="55"/>
      <c r="C11" s="51"/>
      <c r="D11" s="56"/>
      <c r="E11" s="56"/>
      <c r="F11" s="56"/>
      <c r="G11" s="56"/>
      <c r="H11" s="56"/>
      <c r="I11" s="56"/>
      <c r="J11" s="52"/>
    </row>
    <row r="12" spans="1:10" x14ac:dyDescent="0.2">
      <c r="A12" s="51"/>
      <c r="B12" s="55"/>
      <c r="C12" s="51"/>
      <c r="D12" s="56"/>
      <c r="E12" s="56"/>
      <c r="F12" s="56"/>
      <c r="G12" s="56"/>
      <c r="H12" s="56"/>
      <c r="I12" s="56"/>
      <c r="J12" s="52"/>
    </row>
    <row r="13" spans="1:10" x14ac:dyDescent="0.2">
      <c r="A13" s="51"/>
      <c r="B13" s="55"/>
      <c r="C13" s="51"/>
      <c r="D13" s="56"/>
      <c r="E13" s="56"/>
      <c r="F13" s="56"/>
      <c r="G13" s="56"/>
      <c r="H13" s="56"/>
      <c r="I13" s="56"/>
      <c r="J13" s="52"/>
    </row>
    <row r="14" spans="1:10" x14ac:dyDescent="0.2">
      <c r="A14" s="51"/>
      <c r="B14" s="55"/>
      <c r="C14" s="51"/>
      <c r="D14" s="56"/>
      <c r="E14" s="56"/>
      <c r="F14" s="56"/>
      <c r="G14" s="56"/>
      <c r="H14" s="56"/>
      <c r="I14" s="56"/>
      <c r="J14" s="52"/>
    </row>
    <row r="15" spans="1:10" x14ac:dyDescent="0.2">
      <c r="A15" s="51"/>
      <c r="B15" s="55"/>
      <c r="C15" s="51"/>
      <c r="D15" s="56"/>
      <c r="E15" s="56"/>
      <c r="F15" s="56"/>
      <c r="G15" s="56"/>
      <c r="H15" s="56"/>
      <c r="I15" s="56"/>
      <c r="J15" s="52"/>
    </row>
    <row r="16" spans="1:10" x14ac:dyDescent="0.2">
      <c r="A16" s="51"/>
      <c r="B16" s="55"/>
      <c r="C16" s="51"/>
      <c r="D16" s="56"/>
      <c r="E16" s="56"/>
      <c r="F16" s="56"/>
      <c r="G16" s="56"/>
      <c r="H16" s="56"/>
      <c r="I16" s="56"/>
      <c r="J16" s="52"/>
    </row>
  </sheetData>
  <sortState xmlns:xlrd2="http://schemas.microsoft.com/office/spreadsheetml/2017/richdata2" ref="B5:J9">
    <sortCondition descending="1" ref="J5"/>
  </sortState>
  <mergeCells count="1">
    <mergeCell ref="B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Wyniki dz. 100m</vt:lpstr>
      <vt:lpstr>Kat. dz. do lat 6</vt:lpstr>
      <vt:lpstr>Wyniki ch. 100m</vt:lpstr>
      <vt:lpstr>Kat. ch. do lat 6</vt:lpstr>
      <vt:lpstr>Wyniki dz. 400m</vt:lpstr>
      <vt:lpstr>Kat. dz. 7-9 lat, 400</vt:lpstr>
      <vt:lpstr>Wyniki ch. 400m</vt:lpstr>
      <vt:lpstr>Kat. ch. 7-9 lat, 400</vt:lpstr>
      <vt:lpstr>Wyniki dz. 800m</vt:lpstr>
      <vt:lpstr>Kat. dz. 10-12 lat, 800</vt:lpstr>
      <vt:lpstr>Wyniki ch. 800m</vt:lpstr>
      <vt:lpstr>Kat. ch. 10-12 lat, 800</vt:lpstr>
      <vt:lpstr>Wyniki dz. 1400m</vt:lpstr>
      <vt:lpstr>Kat. dz. 13-15 lat, 1400</vt:lpstr>
      <vt:lpstr>Wyniki ch. 1400m</vt:lpstr>
      <vt:lpstr>Kat. ch. 13-15 lat, 1400</vt:lpstr>
      <vt:lpstr>Drużynowa Szkoły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Centrum Kultury</dc:creator>
  <cp:lastModifiedBy>Biblioteka - Centrum Kultury w Łubiance</cp:lastModifiedBy>
  <cp:lastPrinted>2014-09-19T10:08:58Z</cp:lastPrinted>
  <dcterms:created xsi:type="dcterms:W3CDTF">2010-09-24T10:32:41Z</dcterms:created>
  <dcterms:modified xsi:type="dcterms:W3CDTF">2019-05-13T12:20:11Z</dcterms:modified>
</cp:coreProperties>
</file>