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730" windowHeight="11025" firstSheet="13" activeTab="16"/>
  </bookViews>
  <sheets>
    <sheet name="Wyniki dz. 100m" sheetId="30" r:id="rId1"/>
    <sheet name="Kat. dz. do lat 6" sheetId="29" r:id="rId2"/>
    <sheet name="Wyniki ch. 100m" sheetId="32" r:id="rId3"/>
    <sheet name="Kat. ch. do lat 6" sheetId="31" r:id="rId4"/>
    <sheet name="Wyniki dz. 400m" sheetId="23" r:id="rId5"/>
    <sheet name="Kat. dz. 7-9 lat, 400" sheetId="21" r:id="rId6"/>
    <sheet name="Wyniki ch. 400m" sheetId="24" r:id="rId7"/>
    <sheet name="Kat. ch. 7-9 lat, 400" sheetId="22" r:id="rId8"/>
    <sheet name="Wyniki dz. 800m" sheetId="25" r:id="rId9"/>
    <sheet name="Kat. dz. 10-12 lat, 800" sheetId="15" r:id="rId10"/>
    <sheet name="Wyniki ch. 800m" sheetId="26" r:id="rId11"/>
    <sheet name="Kat. ch. 10-12 lat, 800" sheetId="16" r:id="rId12"/>
    <sheet name="Wyniki dz. 1400m" sheetId="27" r:id="rId13"/>
    <sheet name="Kat. dz. 13-15 lat, 1400" sheetId="17" r:id="rId14"/>
    <sheet name="Wyniki ch. 1400m" sheetId="28" r:id="rId15"/>
    <sheet name="Kat. ch. 13-15 lat, 1400" sheetId="18" r:id="rId16"/>
    <sheet name="Drużynowa SP" sheetId="19" r:id="rId17"/>
    <sheet name="Drużynowa Gimnazjum" sheetId="20" r:id="rId18"/>
  </sheets>
  <definedNames>
    <definedName name="_xlnm._FilterDatabase" localSheetId="11" hidden="1">'Kat. ch. 10-12 lat, 800'!$A$3:$M$8</definedName>
    <definedName name="_xlnm._FilterDatabase" localSheetId="7" hidden="1">'Kat. ch. 7-9 lat, 400'!$A$2:$M$10</definedName>
    <definedName name="_xlnm._FilterDatabase" localSheetId="9" hidden="1">'Kat. dz. 10-12 lat, 800'!$A$3:$M$6</definedName>
    <definedName name="_xlnm._FilterDatabase" localSheetId="13" hidden="1">'Kat. dz. 13-15 lat, 1400'!$A$3:$M$6</definedName>
    <definedName name="_xlnm._FilterDatabase" localSheetId="5" hidden="1">'Kat. dz. 7-9 lat, 400'!$A$3:$N$9</definedName>
    <definedName name="_xlnm._FilterDatabase" localSheetId="14" hidden="1">'Wyniki ch. 1400m'!$A$4:$G$4</definedName>
    <definedName name="_xlnm._FilterDatabase" localSheetId="8" hidden="1">'Wyniki dz. 800m'!#REF!</definedName>
    <definedName name="Excel_BuiltIn__FilterDatabase_1">#REF!</definedName>
    <definedName name="Excel_BuiltIn__FilterDatabase_12">#REF!</definedName>
    <definedName name="Excel_BuiltIn__FilterDatabase_3">#REF!</definedName>
  </definedNames>
  <calcPr calcId="145621"/>
</workbook>
</file>

<file path=xl/calcChain.xml><?xml version="1.0" encoding="utf-8"?>
<calcChain xmlns="http://schemas.openxmlformats.org/spreadsheetml/2006/main">
  <c r="N26" i="18" l="1"/>
  <c r="G26" i="18"/>
  <c r="N25" i="18"/>
  <c r="G25" i="18"/>
  <c r="N24" i="18"/>
  <c r="G24" i="18"/>
  <c r="N23" i="18"/>
  <c r="G23" i="18"/>
  <c r="N22" i="18"/>
  <c r="G22" i="18"/>
  <c r="N21" i="18"/>
  <c r="G21" i="18"/>
  <c r="N20" i="18"/>
  <c r="G20" i="18"/>
  <c r="N19" i="18"/>
  <c r="G19" i="18"/>
  <c r="N18" i="18"/>
  <c r="G18" i="18"/>
  <c r="N17" i="18"/>
  <c r="G17" i="18"/>
  <c r="N16" i="18"/>
  <c r="G16" i="18"/>
  <c r="N15" i="18"/>
  <c r="G15" i="18"/>
  <c r="N14" i="18"/>
  <c r="G14" i="18"/>
  <c r="N13" i="18"/>
  <c r="G13" i="18"/>
  <c r="N12" i="18"/>
  <c r="G12" i="18"/>
  <c r="N11" i="18"/>
  <c r="G11" i="18"/>
  <c r="N10" i="18"/>
  <c r="G10" i="18"/>
  <c r="N9" i="18"/>
  <c r="G9" i="18"/>
  <c r="N8" i="18"/>
  <c r="G8" i="18"/>
  <c r="N7" i="18"/>
  <c r="G7" i="18"/>
  <c r="N6" i="18"/>
  <c r="G6" i="18"/>
  <c r="N5" i="18"/>
  <c r="G5" i="18"/>
  <c r="N4" i="18"/>
  <c r="G4" i="18"/>
  <c r="M74" i="22" l="1"/>
  <c r="M75" i="22"/>
  <c r="M55" i="16"/>
  <c r="M56" i="16"/>
  <c r="F55" i="16"/>
  <c r="F56" i="16"/>
  <c r="F74" i="22"/>
  <c r="F75" i="22"/>
  <c r="M4" i="17" l="1"/>
  <c r="M6" i="17"/>
  <c r="M8" i="17"/>
  <c r="M11" i="17"/>
  <c r="M12" i="17"/>
  <c r="M13" i="17"/>
  <c r="M16" i="17"/>
  <c r="M17" i="17"/>
  <c r="M19" i="17"/>
  <c r="M20" i="17"/>
  <c r="M21" i="17"/>
  <c r="M22" i="17"/>
  <c r="M23" i="17"/>
  <c r="M24" i="17"/>
  <c r="M25" i="17"/>
  <c r="M26" i="17"/>
  <c r="F4" i="17"/>
  <c r="F6" i="17"/>
  <c r="F8" i="17"/>
  <c r="F11" i="17"/>
  <c r="F12" i="17"/>
  <c r="F13" i="17"/>
  <c r="F16" i="17"/>
  <c r="F17" i="17"/>
  <c r="F19" i="17"/>
  <c r="F20" i="17"/>
  <c r="F21" i="17"/>
  <c r="F22" i="17"/>
  <c r="F23" i="17"/>
  <c r="F24" i="17"/>
  <c r="F25" i="17"/>
  <c r="F26" i="17"/>
  <c r="M7" i="16"/>
  <c r="M9" i="16"/>
  <c r="M13" i="16"/>
  <c r="M15" i="16"/>
  <c r="M16" i="16"/>
  <c r="M18" i="16"/>
  <c r="M19" i="16"/>
  <c r="M22" i="16"/>
  <c r="M25" i="16"/>
  <c r="M52" i="16"/>
  <c r="M49" i="16"/>
  <c r="M46" i="16"/>
  <c r="M26" i="16"/>
  <c r="M42" i="16"/>
  <c r="M47" i="16"/>
  <c r="M38" i="16"/>
  <c r="M40" i="16"/>
  <c r="M37" i="16"/>
  <c r="M50" i="16"/>
  <c r="M45" i="16"/>
  <c r="M35" i="16"/>
  <c r="M54" i="16"/>
  <c r="M28" i="16"/>
  <c r="M53" i="16"/>
  <c r="M33" i="16"/>
  <c r="M29" i="16"/>
  <c r="M34" i="16"/>
  <c r="M41" i="16"/>
  <c r="M51" i="16"/>
  <c r="M44" i="16"/>
  <c r="M39" i="16"/>
  <c r="M27" i="16"/>
  <c r="M30" i="16"/>
  <c r="M36" i="16"/>
  <c r="M31" i="16"/>
  <c r="M43" i="16"/>
  <c r="F7" i="16"/>
  <c r="F9" i="16"/>
  <c r="F13" i="16"/>
  <c r="F15" i="16"/>
  <c r="F16" i="16"/>
  <c r="F18" i="16"/>
  <c r="F19" i="16"/>
  <c r="F22" i="16"/>
  <c r="F25" i="16"/>
  <c r="F52" i="16"/>
  <c r="F49" i="16"/>
  <c r="F46" i="16"/>
  <c r="F26" i="16"/>
  <c r="F42" i="16"/>
  <c r="F47" i="16"/>
  <c r="F38" i="16"/>
  <c r="F40" i="16"/>
  <c r="F37" i="16"/>
  <c r="F50" i="16"/>
  <c r="F45" i="16"/>
  <c r="F35" i="16"/>
  <c r="F54" i="16"/>
  <c r="F28" i="16"/>
  <c r="F53" i="16"/>
  <c r="F33" i="16"/>
  <c r="F29" i="16"/>
  <c r="F34" i="16"/>
  <c r="F41" i="16"/>
  <c r="F51" i="16"/>
  <c r="F44" i="16"/>
  <c r="F39" i="16"/>
  <c r="F27" i="16"/>
  <c r="F30" i="16"/>
  <c r="F36" i="16"/>
  <c r="F31" i="16"/>
  <c r="F43" i="16"/>
  <c r="M9" i="15"/>
  <c r="M11" i="15"/>
  <c r="M12" i="15"/>
  <c r="M15" i="15"/>
  <c r="M17" i="15"/>
  <c r="M19" i="15"/>
  <c r="M21" i="15"/>
  <c r="M23" i="15"/>
  <c r="M26" i="15"/>
  <c r="M29" i="15"/>
  <c r="M45" i="15"/>
  <c r="M47" i="15"/>
  <c r="M50" i="15"/>
  <c r="M33" i="15"/>
  <c r="M53" i="15"/>
  <c r="M37" i="15"/>
  <c r="M35" i="15"/>
  <c r="M36" i="15"/>
  <c r="M31" i="15"/>
  <c r="M34" i="15"/>
  <c r="M55" i="15"/>
  <c r="M44" i="15"/>
  <c r="M39" i="15"/>
  <c r="M32" i="15"/>
  <c r="M52" i="15"/>
  <c r="M43" i="15"/>
  <c r="M56" i="15"/>
  <c r="M41" i="15"/>
  <c r="M48" i="15"/>
  <c r="M40" i="15"/>
  <c r="M46" i="15"/>
  <c r="M51" i="15"/>
  <c r="M42" i="15"/>
  <c r="F9" i="15"/>
  <c r="F11" i="15"/>
  <c r="F12" i="15"/>
  <c r="F15" i="15"/>
  <c r="F17" i="15"/>
  <c r="F19" i="15"/>
  <c r="F21" i="15"/>
  <c r="F23" i="15"/>
  <c r="F26" i="15"/>
  <c r="F29" i="15"/>
  <c r="F45" i="15"/>
  <c r="F47" i="15"/>
  <c r="F50" i="15"/>
  <c r="F33" i="15"/>
  <c r="F53" i="15"/>
  <c r="F37" i="15"/>
  <c r="F35" i="15"/>
  <c r="F36" i="15"/>
  <c r="F31" i="15"/>
  <c r="F34" i="15"/>
  <c r="F55" i="15"/>
  <c r="F44" i="15"/>
  <c r="F39" i="15"/>
  <c r="F32" i="15"/>
  <c r="F52" i="15"/>
  <c r="F43" i="15"/>
  <c r="F56" i="15"/>
  <c r="F41" i="15"/>
  <c r="F48" i="15"/>
  <c r="F40" i="15"/>
  <c r="F46" i="15"/>
  <c r="F51" i="15"/>
  <c r="F42" i="15"/>
  <c r="M11" i="22"/>
  <c r="M14" i="22"/>
  <c r="M16" i="22"/>
  <c r="M20" i="22"/>
  <c r="M22" i="22"/>
  <c r="M25" i="22"/>
  <c r="M31" i="22"/>
  <c r="M43" i="22"/>
  <c r="M37" i="22"/>
  <c r="M53" i="22"/>
  <c r="M29" i="22"/>
  <c r="M65" i="22"/>
  <c r="M63" i="22"/>
  <c r="M67" i="22"/>
  <c r="M50" i="22"/>
  <c r="M38" i="22"/>
  <c r="M26" i="22"/>
  <c r="M71" i="22"/>
  <c r="M68" i="22"/>
  <c r="M48" i="22"/>
  <c r="M39" i="22"/>
  <c r="M54" i="22"/>
  <c r="M70" i="22"/>
  <c r="M35" i="22"/>
  <c r="M27" i="22"/>
  <c r="M72" i="22"/>
  <c r="M30" i="22"/>
  <c r="M34" i="22"/>
  <c r="M64" i="22"/>
  <c r="M51" i="22"/>
  <c r="M33" i="22"/>
  <c r="M40" i="22"/>
  <c r="M36" i="22"/>
  <c r="M45" i="22"/>
  <c r="M66" i="22"/>
  <c r="M58" i="22"/>
  <c r="M32" i="22"/>
  <c r="M57" i="22"/>
  <c r="M59" i="22"/>
  <c r="M28" i="22"/>
  <c r="M62" i="22"/>
  <c r="M42" i="22"/>
  <c r="M46" i="22"/>
  <c r="M60" i="22"/>
  <c r="M56" i="22"/>
  <c r="M52" i="22"/>
  <c r="M61" i="22"/>
  <c r="M49" i="22"/>
  <c r="M41" i="22"/>
  <c r="M69" i="22"/>
  <c r="M47" i="22"/>
  <c r="M55" i="22"/>
  <c r="F11" i="22"/>
  <c r="F14" i="22"/>
  <c r="F16" i="22"/>
  <c r="F20" i="22"/>
  <c r="F22" i="22"/>
  <c r="F25" i="22"/>
  <c r="F31" i="22"/>
  <c r="F43" i="22"/>
  <c r="F37" i="22"/>
  <c r="F53" i="22"/>
  <c r="F29" i="22"/>
  <c r="F65" i="22"/>
  <c r="F63" i="22"/>
  <c r="F67" i="22"/>
  <c r="F50" i="22"/>
  <c r="F38" i="22"/>
  <c r="F26" i="22"/>
  <c r="F71" i="22"/>
  <c r="F68" i="22"/>
  <c r="F48" i="22"/>
  <c r="F39" i="22"/>
  <c r="F54" i="22"/>
  <c r="F70" i="22"/>
  <c r="F35" i="22"/>
  <c r="F27" i="22"/>
  <c r="F72" i="22"/>
  <c r="F30" i="22"/>
  <c r="F34" i="22"/>
  <c r="F64" i="22"/>
  <c r="F51" i="22"/>
  <c r="F33" i="22"/>
  <c r="F40" i="22"/>
  <c r="F36" i="22"/>
  <c r="F45" i="22"/>
  <c r="F66" i="22"/>
  <c r="F58" i="22"/>
  <c r="F32" i="22"/>
  <c r="F57" i="22"/>
  <c r="F59" i="22"/>
  <c r="F28" i="22"/>
  <c r="F62" i="22"/>
  <c r="F42" i="22"/>
  <c r="F46" i="22"/>
  <c r="F60" i="22"/>
  <c r="F56" i="22"/>
  <c r="F52" i="22"/>
  <c r="F61" i="22"/>
  <c r="F49" i="22"/>
  <c r="F41" i="22"/>
  <c r="F69" i="22"/>
  <c r="F47" i="22"/>
  <c r="F55" i="22"/>
  <c r="M8" i="21"/>
  <c r="M9" i="21"/>
  <c r="M12" i="21"/>
  <c r="M14" i="21"/>
  <c r="M17" i="21"/>
  <c r="M21" i="21"/>
  <c r="M23" i="21"/>
  <c r="M27" i="21"/>
  <c r="M32" i="21"/>
  <c r="M50" i="21"/>
  <c r="M30" i="21"/>
  <c r="M49" i="21"/>
  <c r="M31" i="21"/>
  <c r="M53" i="21"/>
  <c r="M33" i="21"/>
  <c r="M28" i="21"/>
  <c r="M45" i="21"/>
  <c r="M48" i="21"/>
  <c r="M42" i="21"/>
  <c r="M43" i="21"/>
  <c r="M38" i="21"/>
  <c r="M41" i="21"/>
  <c r="M54" i="21"/>
  <c r="M29" i="21"/>
  <c r="M46" i="21"/>
  <c r="M34" i="21"/>
  <c r="M52" i="21"/>
  <c r="M40" i="21"/>
  <c r="M35" i="21"/>
  <c r="M36" i="21"/>
  <c r="M44" i="21"/>
  <c r="M47" i="21"/>
  <c r="M37" i="21"/>
  <c r="M51" i="21"/>
  <c r="M39" i="21"/>
  <c r="F8" i="21"/>
  <c r="F9" i="21"/>
  <c r="F12" i="21"/>
  <c r="F14" i="21"/>
  <c r="F17" i="21"/>
  <c r="F21" i="21"/>
  <c r="F23" i="21"/>
  <c r="F27" i="21"/>
  <c r="F32" i="21"/>
  <c r="F50" i="21"/>
  <c r="F30" i="21"/>
  <c r="F49" i="21"/>
  <c r="F31" i="21"/>
  <c r="F53" i="21"/>
  <c r="F33" i="21"/>
  <c r="F28" i="21"/>
  <c r="F45" i="21"/>
  <c r="F48" i="21"/>
  <c r="F42" i="21"/>
  <c r="F43" i="21"/>
  <c r="F38" i="21"/>
  <c r="F41" i="21"/>
  <c r="F54" i="21"/>
  <c r="F29" i="21"/>
  <c r="F46" i="21"/>
  <c r="F34" i="21"/>
  <c r="F52" i="21"/>
  <c r="F40" i="21"/>
  <c r="F35" i="21"/>
  <c r="F36" i="21"/>
  <c r="F44" i="21"/>
  <c r="F47" i="21"/>
  <c r="F37" i="21"/>
  <c r="F51" i="21"/>
  <c r="F39" i="21"/>
  <c r="M6" i="31" l="1"/>
  <c r="M7" i="31"/>
  <c r="M9" i="31"/>
  <c r="M12" i="31"/>
  <c r="M13" i="31"/>
  <c r="M14" i="31"/>
  <c r="M16" i="31"/>
  <c r="M18" i="31"/>
  <c r="M20" i="31"/>
  <c r="M22" i="31"/>
  <c r="M25" i="31"/>
  <c r="M46" i="31"/>
  <c r="M31" i="31"/>
  <c r="M24" i="31"/>
  <c r="M45" i="31"/>
  <c r="M30" i="31"/>
  <c r="M34" i="31"/>
  <c r="M42" i="31"/>
  <c r="M35" i="31"/>
  <c r="M41" i="31"/>
  <c r="M39" i="31"/>
  <c r="M44" i="31"/>
  <c r="M28" i="31"/>
  <c r="M43" i="31"/>
  <c r="M37" i="31"/>
  <c r="M36" i="31"/>
  <c r="M33" i="31"/>
  <c r="M38" i="31"/>
  <c r="M40" i="31"/>
  <c r="M32" i="31"/>
  <c r="M27" i="31"/>
  <c r="M26" i="31"/>
  <c r="M47" i="31"/>
  <c r="M29" i="31"/>
  <c r="M49" i="31"/>
  <c r="M48" i="31"/>
  <c r="M23" i="31"/>
  <c r="F6" i="31"/>
  <c r="F7" i="31"/>
  <c r="F9" i="31"/>
  <c r="F12" i="31"/>
  <c r="F13" i="31"/>
  <c r="F14" i="31"/>
  <c r="F16" i="31"/>
  <c r="F18" i="31"/>
  <c r="F20" i="31"/>
  <c r="F22" i="31"/>
  <c r="F25" i="31"/>
  <c r="F46" i="31"/>
  <c r="F31" i="31"/>
  <c r="F24" i="31"/>
  <c r="F45" i="31"/>
  <c r="F30" i="31"/>
  <c r="F34" i="31"/>
  <c r="F42" i="31"/>
  <c r="F35" i="31"/>
  <c r="F41" i="31"/>
  <c r="F39" i="31"/>
  <c r="F44" i="31"/>
  <c r="F28" i="31"/>
  <c r="F43" i="31"/>
  <c r="F37" i="31"/>
  <c r="F36" i="31"/>
  <c r="F33" i="31"/>
  <c r="F38" i="31"/>
  <c r="F40" i="31"/>
  <c r="F32" i="31"/>
  <c r="F27" i="31"/>
  <c r="F26" i="31"/>
  <c r="F47" i="31"/>
  <c r="F29" i="31"/>
  <c r="F49" i="31"/>
  <c r="F48" i="31"/>
  <c r="F23" i="31"/>
  <c r="M7" i="29"/>
  <c r="M8" i="29"/>
  <c r="M10" i="29"/>
  <c r="M11" i="29"/>
  <c r="M12" i="29"/>
  <c r="M15" i="29"/>
  <c r="M17" i="29"/>
  <c r="M19" i="29"/>
  <c r="M20" i="29"/>
  <c r="M21" i="29"/>
  <c r="M22" i="29"/>
  <c r="M23" i="29"/>
  <c r="M24" i="29"/>
  <c r="M25" i="29"/>
  <c r="M26" i="29"/>
  <c r="M27" i="29"/>
  <c r="M28" i="29"/>
  <c r="M29" i="29"/>
  <c r="M30" i="29"/>
  <c r="M31" i="29"/>
  <c r="M32" i="29"/>
  <c r="M33" i="29"/>
  <c r="M34" i="29"/>
  <c r="M35" i="29"/>
  <c r="F7" i="29"/>
  <c r="F8" i="29"/>
  <c r="F10" i="29"/>
  <c r="F11" i="29"/>
  <c r="F12" i="29"/>
  <c r="F15" i="29"/>
  <c r="F17" i="29"/>
  <c r="F19" i="29"/>
  <c r="F20" i="29"/>
  <c r="F21" i="29"/>
  <c r="F22" i="29"/>
  <c r="F23" i="29"/>
  <c r="F24" i="29"/>
  <c r="F25" i="29"/>
  <c r="F26" i="29"/>
  <c r="F27" i="29"/>
  <c r="F28" i="29"/>
  <c r="F29" i="29"/>
  <c r="F30" i="29"/>
  <c r="F31" i="29"/>
  <c r="F32" i="29"/>
  <c r="F33" i="29"/>
  <c r="F34" i="29"/>
  <c r="F35" i="29"/>
  <c r="F38" i="15" l="1"/>
  <c r="M38" i="15"/>
  <c r="M5" i="17" l="1"/>
  <c r="F5" i="17"/>
  <c r="M10" i="16"/>
  <c r="M17" i="16"/>
  <c r="M20" i="16"/>
  <c r="M24" i="16"/>
  <c r="M48" i="16"/>
  <c r="F10" i="16"/>
  <c r="F17" i="16"/>
  <c r="F20" i="16"/>
  <c r="F24" i="16"/>
  <c r="F48" i="16"/>
  <c r="M13" i="15"/>
  <c r="M24" i="15"/>
  <c r="M28" i="15"/>
  <c r="F28" i="15"/>
  <c r="F13" i="15"/>
  <c r="F24" i="15"/>
  <c r="M5" i="22"/>
  <c r="M12" i="22"/>
  <c r="M8" i="22"/>
  <c r="M18" i="22"/>
  <c r="M21" i="22"/>
  <c r="F5" i="22"/>
  <c r="F12" i="22"/>
  <c r="F8" i="22"/>
  <c r="F18" i="22"/>
  <c r="F21" i="22"/>
  <c r="M15" i="21"/>
  <c r="M19" i="21"/>
  <c r="M24" i="21"/>
  <c r="F15" i="21"/>
  <c r="F19" i="21"/>
  <c r="F24" i="21"/>
  <c r="M19" i="31"/>
  <c r="F19" i="31"/>
  <c r="M13" i="29"/>
  <c r="M16" i="29"/>
  <c r="M18" i="29"/>
  <c r="F13" i="29"/>
  <c r="F16" i="29"/>
  <c r="F18" i="29"/>
  <c r="F7" i="17" l="1"/>
  <c r="F9" i="17"/>
  <c r="F15" i="17"/>
  <c r="F18" i="17"/>
  <c r="M7" i="17"/>
  <c r="M9" i="17"/>
  <c r="M15" i="17"/>
  <c r="M18" i="17"/>
  <c r="F8" i="16"/>
  <c r="F23" i="16"/>
  <c r="F12" i="16"/>
  <c r="F11" i="16"/>
  <c r="F14" i="16"/>
  <c r="M8" i="16"/>
  <c r="M23" i="16"/>
  <c r="M12" i="16"/>
  <c r="M11" i="16"/>
  <c r="M14" i="16"/>
  <c r="F5" i="15"/>
  <c r="F7" i="15"/>
  <c r="F6" i="15"/>
  <c r="F8" i="15"/>
  <c r="F20" i="15"/>
  <c r="F14" i="15"/>
  <c r="F16" i="15"/>
  <c r="F22" i="15"/>
  <c r="F30" i="15"/>
  <c r="F25" i="15"/>
  <c r="F49" i="15"/>
  <c r="F54" i="15"/>
  <c r="M5" i="15"/>
  <c r="M7" i="15"/>
  <c r="M6" i="15"/>
  <c r="M8" i="15"/>
  <c r="M20" i="15"/>
  <c r="M14" i="15"/>
  <c r="M16" i="15"/>
  <c r="M22" i="15"/>
  <c r="M30" i="15"/>
  <c r="M25" i="15"/>
  <c r="M49" i="15"/>
  <c r="M54" i="15"/>
  <c r="F17" i="22"/>
  <c r="F19" i="22"/>
  <c r="F73" i="22"/>
  <c r="F24" i="22"/>
  <c r="F44" i="22"/>
  <c r="F9" i="22"/>
  <c r="F15" i="22"/>
  <c r="M17" i="22"/>
  <c r="M19" i="22"/>
  <c r="M73" i="22"/>
  <c r="M24" i="22"/>
  <c r="M44" i="22"/>
  <c r="M9" i="22"/>
  <c r="M15" i="22"/>
  <c r="F25" i="21"/>
  <c r="F6" i="21"/>
  <c r="F22" i="21"/>
  <c r="F10" i="21"/>
  <c r="M25" i="21"/>
  <c r="M6" i="21"/>
  <c r="M22" i="21"/>
  <c r="M10" i="21"/>
  <c r="F17" i="31"/>
  <c r="F8" i="31"/>
  <c r="F5" i="31"/>
  <c r="F10" i="31"/>
  <c r="M17" i="31"/>
  <c r="M8" i="31"/>
  <c r="M5" i="31"/>
  <c r="M10" i="31"/>
  <c r="F5" i="29"/>
  <c r="M5" i="29"/>
  <c r="M32" i="16" l="1"/>
  <c r="F32" i="16"/>
  <c r="M7" i="22"/>
  <c r="F7" i="22"/>
  <c r="M20" i="21"/>
  <c r="F20" i="21"/>
  <c r="M15" i="31"/>
  <c r="M21" i="31"/>
  <c r="M11" i="31"/>
  <c r="F15" i="31"/>
  <c r="F21" i="31"/>
  <c r="F11" i="31"/>
  <c r="F6" i="29"/>
  <c r="M6" i="29"/>
  <c r="M14" i="17" l="1"/>
  <c r="M10" i="17"/>
  <c r="M4" i="29"/>
  <c r="M14" i="29"/>
  <c r="M9" i="29"/>
  <c r="M4" i="31"/>
  <c r="F4" i="31"/>
  <c r="F9" i="29"/>
  <c r="F14" i="29"/>
  <c r="F4" i="29"/>
  <c r="F23" i="22" l="1"/>
  <c r="M23" i="22"/>
  <c r="J7" i="19" l="1"/>
  <c r="C7" i="19"/>
  <c r="J5" i="19"/>
  <c r="C5" i="19"/>
  <c r="J8" i="19"/>
  <c r="C8" i="19"/>
  <c r="J6" i="19"/>
  <c r="C6" i="19"/>
  <c r="F14" i="17"/>
  <c r="F10" i="17"/>
  <c r="M21" i="16"/>
  <c r="F21" i="16"/>
  <c r="M5" i="16"/>
  <c r="F5" i="16"/>
  <c r="M6" i="16"/>
  <c r="F6" i="16"/>
  <c r="M4" i="16"/>
  <c r="F4" i="16"/>
  <c r="M10" i="15"/>
  <c r="F10" i="15"/>
  <c r="M27" i="15"/>
  <c r="F27" i="15"/>
  <c r="M18" i="15"/>
  <c r="F18" i="15"/>
  <c r="M4" i="15"/>
  <c r="F4" i="15"/>
  <c r="M13" i="22"/>
  <c r="F13" i="22"/>
  <c r="M6" i="22"/>
  <c r="F6" i="22"/>
  <c r="M4" i="22"/>
  <c r="F4" i="22"/>
  <c r="M10" i="22"/>
  <c r="F10" i="22"/>
  <c r="M3" i="22"/>
  <c r="F3" i="22"/>
  <c r="M13" i="21"/>
  <c r="F13" i="21"/>
  <c r="M5" i="21"/>
  <c r="F5" i="21"/>
  <c r="M11" i="21"/>
  <c r="F11" i="21"/>
  <c r="M16" i="21"/>
  <c r="F16" i="21"/>
  <c r="M18" i="21"/>
  <c r="F18" i="21"/>
  <c r="M26" i="21"/>
  <c r="F26" i="21"/>
  <c r="M7" i="21"/>
  <c r="F7" i="21"/>
  <c r="M4" i="21"/>
  <c r="F4" i="21"/>
  <c r="J6" i="20" l="1"/>
  <c r="C6" i="20"/>
  <c r="J5" i="20"/>
  <c r="C5" i="20"/>
</calcChain>
</file>

<file path=xl/sharedStrings.xml><?xml version="1.0" encoding="utf-8"?>
<sst xmlns="http://schemas.openxmlformats.org/spreadsheetml/2006/main" count="1322" uniqueCount="464">
  <si>
    <t>Miejsce</t>
  </si>
  <si>
    <t>Imię</t>
  </si>
  <si>
    <t>Nazwisko</t>
  </si>
  <si>
    <t>Rok ur.</t>
  </si>
  <si>
    <t>Kamil</t>
  </si>
  <si>
    <t>Adam</t>
  </si>
  <si>
    <t>Ilość biegów</t>
  </si>
  <si>
    <t>I edycja</t>
  </si>
  <si>
    <t>II edycja</t>
  </si>
  <si>
    <t>III edycja</t>
  </si>
  <si>
    <t>IV edycja</t>
  </si>
  <si>
    <t>V edycja</t>
  </si>
  <si>
    <t>VI edycja</t>
  </si>
  <si>
    <t>SUMA</t>
  </si>
  <si>
    <t>Kowalska</t>
  </si>
  <si>
    <t>Kategoria drużynowa - Szkoła Podstawowa</t>
  </si>
  <si>
    <t xml:space="preserve">Szkoła </t>
  </si>
  <si>
    <t>Kategoria drużynowa - Gimnazjum</t>
  </si>
  <si>
    <t>Szkoła, klub</t>
  </si>
  <si>
    <t>Martyna</t>
  </si>
  <si>
    <t>SP Pigża</t>
  </si>
  <si>
    <t>SP Wybcz</t>
  </si>
  <si>
    <t>Patrycja</t>
  </si>
  <si>
    <t>SP Łubianka</t>
  </si>
  <si>
    <t>SP Warszewice</t>
  </si>
  <si>
    <t>Julia</t>
  </si>
  <si>
    <t>Wiktoria</t>
  </si>
  <si>
    <t>Rełowicz</t>
  </si>
  <si>
    <t>Oliwia</t>
  </si>
  <si>
    <t>Wiktor</t>
  </si>
  <si>
    <t>Jakub</t>
  </si>
  <si>
    <t>Zuzanna</t>
  </si>
  <si>
    <t>Weronika</t>
  </si>
  <si>
    <t>Wojciech</t>
  </si>
  <si>
    <t>Mateusz</t>
  </si>
  <si>
    <t>Gimnazjum Łubianka</t>
  </si>
  <si>
    <t>Gimnazjum Brąchnowo</t>
  </si>
  <si>
    <t>Agata</t>
  </si>
  <si>
    <t>Machomet</t>
  </si>
  <si>
    <t>Numer</t>
  </si>
  <si>
    <t>Melcer</t>
  </si>
  <si>
    <t>Neulitz</t>
  </si>
  <si>
    <t>Karol</t>
  </si>
  <si>
    <t>Wrońska</t>
  </si>
  <si>
    <t>Stanisław</t>
  </si>
  <si>
    <t>Projs</t>
  </si>
  <si>
    <t>Po odjęciu</t>
  </si>
  <si>
    <t>Punkty</t>
  </si>
  <si>
    <t>Barbara</t>
  </si>
  <si>
    <t>Amelia</t>
  </si>
  <si>
    <t>Wiśniewska</t>
  </si>
  <si>
    <t>Małgorzata</t>
  </si>
  <si>
    <t>Aleksandra</t>
  </si>
  <si>
    <t>Stec</t>
  </si>
  <si>
    <t>Marcelina</t>
  </si>
  <si>
    <t>Lewandowska</t>
  </si>
  <si>
    <t>Marcel</t>
  </si>
  <si>
    <t>Leszek</t>
  </si>
  <si>
    <t>Dominika</t>
  </si>
  <si>
    <t>Miłosz</t>
  </si>
  <si>
    <t>Alicja</t>
  </si>
  <si>
    <t>Bartosiński</t>
  </si>
  <si>
    <t>SP Toruń</t>
  </si>
  <si>
    <t>Olejnik</t>
  </si>
  <si>
    <t>Jasińska</t>
  </si>
  <si>
    <t>Kardas</t>
  </si>
  <si>
    <t>Rafał</t>
  </si>
  <si>
    <t>Pszczółka</t>
  </si>
  <si>
    <t>Kwiatkowski</t>
  </si>
  <si>
    <t>Korbal</t>
  </si>
  <si>
    <t>Kalemba</t>
  </si>
  <si>
    <t>Gim Brąchnowo</t>
  </si>
  <si>
    <t>Wiśniewski</t>
  </si>
  <si>
    <t>Górecka</t>
  </si>
  <si>
    <t>Adrian</t>
  </si>
  <si>
    <t>Zakrzewski</t>
  </si>
  <si>
    <t>Bartosz</t>
  </si>
  <si>
    <t>Kinga</t>
  </si>
  <si>
    <t>Kryczka</t>
  </si>
  <si>
    <t>Justyna</t>
  </si>
  <si>
    <t>Klaudia</t>
  </si>
  <si>
    <t>Kacper</t>
  </si>
  <si>
    <t>Maciej</t>
  </si>
  <si>
    <t>Krystian</t>
  </si>
  <si>
    <t>Maja</t>
  </si>
  <si>
    <t>Natalia</t>
  </si>
  <si>
    <t>Tomasz</t>
  </si>
  <si>
    <t>Łajczak</t>
  </si>
  <si>
    <t>Mikołaj</t>
  </si>
  <si>
    <t>Lipiński</t>
  </si>
  <si>
    <t>Jędrzej</t>
  </si>
  <si>
    <t>Dudek</t>
  </si>
  <si>
    <t>Szymeczko</t>
  </si>
  <si>
    <t>Anna</t>
  </si>
  <si>
    <t>Walerych</t>
  </si>
  <si>
    <t>Piątkowska</t>
  </si>
  <si>
    <t>Sobański</t>
  </si>
  <si>
    <t>Śliwiński</t>
  </si>
  <si>
    <t>Sebastian</t>
  </si>
  <si>
    <t>Glaszka</t>
  </si>
  <si>
    <t>Łucja</t>
  </si>
  <si>
    <t>Błażejczyk</t>
  </si>
  <si>
    <t>Dominik</t>
  </si>
  <si>
    <t>Paulina</t>
  </si>
  <si>
    <t>Gim Łubianka</t>
  </si>
  <si>
    <t>Kategoria Dziewcząt do lat 6, 100 metrów</t>
  </si>
  <si>
    <t>Kategoria Chłopców do lat 6, 100 metrów</t>
  </si>
  <si>
    <t>Kategoria Dziewcząt 7-9 lat, 400 metrów</t>
  </si>
  <si>
    <t>Kategoria chłopców 7-9 lat, 400 metrów</t>
  </si>
  <si>
    <t>Kategoria chłopców 10-12 lat, 800 metrów</t>
  </si>
  <si>
    <t>Kategoria dziewcząt 13-15 lat, 1400 metrów</t>
  </si>
  <si>
    <t>Kategoria chłopców 13-15 lat, 1400 metrów</t>
  </si>
  <si>
    <t>Kategoria Dziewcząt 10-12 lat, 800 metrów</t>
  </si>
  <si>
    <t>Rozalia</t>
  </si>
  <si>
    <t>Burdach</t>
  </si>
  <si>
    <t>Syrkowska</t>
  </si>
  <si>
    <t>Gabriela</t>
  </si>
  <si>
    <t>Lipińska</t>
  </si>
  <si>
    <t>Rapacz</t>
  </si>
  <si>
    <t xml:space="preserve">Michał </t>
  </si>
  <si>
    <t>Julian</t>
  </si>
  <si>
    <t>Bocian</t>
  </si>
  <si>
    <t>Filipek</t>
  </si>
  <si>
    <t>Baprowska</t>
  </si>
  <si>
    <t>Karolus</t>
  </si>
  <si>
    <t>Zegan</t>
  </si>
  <si>
    <t>Kubacka</t>
  </si>
  <si>
    <t>Zimmer</t>
  </si>
  <si>
    <t>Gładkowska</t>
  </si>
  <si>
    <t>Gwizdała</t>
  </si>
  <si>
    <t>Siołkowska</t>
  </si>
  <si>
    <t>Czerniak</t>
  </si>
  <si>
    <t>Affelt</t>
  </si>
  <si>
    <t>Rutka</t>
  </si>
  <si>
    <t>Bartłomiej</t>
  </si>
  <si>
    <t>Patryk</t>
  </si>
  <si>
    <t>Fret</t>
  </si>
  <si>
    <t>Marszałkowska</t>
  </si>
  <si>
    <t>Katarzyna</t>
  </si>
  <si>
    <t>Szczułkowska</t>
  </si>
  <si>
    <t>Lena</t>
  </si>
  <si>
    <t>Zuzia</t>
  </si>
  <si>
    <t>Sobiech</t>
  </si>
  <si>
    <t>Karolina</t>
  </si>
  <si>
    <t>Korowaj</t>
  </si>
  <si>
    <t>Milena</t>
  </si>
  <si>
    <t>Gizińska</t>
  </si>
  <si>
    <t>Jan</t>
  </si>
  <si>
    <t>Syrocki</t>
  </si>
  <si>
    <t>Radosław</t>
  </si>
  <si>
    <t>Kubacki</t>
  </si>
  <si>
    <t>Sieński</t>
  </si>
  <si>
    <t>Lewandowski</t>
  </si>
  <si>
    <t>Młodzianowska</t>
  </si>
  <si>
    <t>Loretta</t>
  </si>
  <si>
    <t>Muszytowska</t>
  </si>
  <si>
    <t>Michał</t>
  </si>
  <si>
    <t>Młodzianowski</t>
  </si>
  <si>
    <t>Ziółkowski</t>
  </si>
  <si>
    <t>Antoni</t>
  </si>
  <si>
    <t>Prowadzisz</t>
  </si>
  <si>
    <t>Szugajew</t>
  </si>
  <si>
    <t>Lechowicz</t>
  </si>
  <si>
    <t>Łukasz</t>
  </si>
  <si>
    <t>Michalski</t>
  </si>
  <si>
    <t>Katlewska</t>
  </si>
  <si>
    <t>Pola</t>
  </si>
  <si>
    <t>Krzyżańska</t>
  </si>
  <si>
    <t>Bartoszyńska</t>
  </si>
  <si>
    <t>Janiec</t>
  </si>
  <si>
    <t>Jabłońska</t>
  </si>
  <si>
    <t>Olga</t>
  </si>
  <si>
    <t>Dąbkowska</t>
  </si>
  <si>
    <t>Puczkarska</t>
  </si>
  <si>
    <t>Płaczek</t>
  </si>
  <si>
    <t>Amtmańska</t>
  </si>
  <si>
    <t>Izabela</t>
  </si>
  <si>
    <t>Różańska</t>
  </si>
  <si>
    <t>Michalina</t>
  </si>
  <si>
    <t>Stańczewska</t>
  </si>
  <si>
    <t>Kaczorowska</t>
  </si>
  <si>
    <t>Rynkowska</t>
  </si>
  <si>
    <t>Emilia</t>
  </si>
  <si>
    <t>Kawa</t>
  </si>
  <si>
    <t>Zofia</t>
  </si>
  <si>
    <t>Matecka</t>
  </si>
  <si>
    <t>Kamińska</t>
  </si>
  <si>
    <t>Marta</t>
  </si>
  <si>
    <t>Hanna</t>
  </si>
  <si>
    <t>Kwiatkowska</t>
  </si>
  <si>
    <t>Laura</t>
  </si>
  <si>
    <t>Konopińska</t>
  </si>
  <si>
    <t>Duchiński</t>
  </si>
  <si>
    <t>Piotr</t>
  </si>
  <si>
    <t>Wiwatowski</t>
  </si>
  <si>
    <t>Nikodem</t>
  </si>
  <si>
    <t>Buczel</t>
  </si>
  <si>
    <t>Aleksander</t>
  </si>
  <si>
    <t>Piotrowski</t>
  </si>
  <si>
    <t>Chuchra</t>
  </si>
  <si>
    <t>Rumiński</t>
  </si>
  <si>
    <t>Nehemiasz</t>
  </si>
  <si>
    <t>Maruszak</t>
  </si>
  <si>
    <t>Brzoska</t>
  </si>
  <si>
    <t>Lubiński</t>
  </si>
  <si>
    <t>Kluska</t>
  </si>
  <si>
    <t>Brucki</t>
  </si>
  <si>
    <t>Rzodeczko</t>
  </si>
  <si>
    <t>Janiszewski</t>
  </si>
  <si>
    <t>Albert</t>
  </si>
  <si>
    <t>Błauciak</t>
  </si>
  <si>
    <t>Refliński</t>
  </si>
  <si>
    <t>Goławski</t>
  </si>
  <si>
    <t>Kamiński</t>
  </si>
  <si>
    <t>Matecki</t>
  </si>
  <si>
    <t>Tymoteusz</t>
  </si>
  <si>
    <t>Kowalski</t>
  </si>
  <si>
    <t>Teodor</t>
  </si>
  <si>
    <t>Pręgowski</t>
  </si>
  <si>
    <t>Dąbrowski</t>
  </si>
  <si>
    <t>Koc</t>
  </si>
  <si>
    <t>Kasprowicz</t>
  </si>
  <si>
    <t>Kaczorowski</t>
  </si>
  <si>
    <t>Krzemiński</t>
  </si>
  <si>
    <t>Kaczmarek</t>
  </si>
  <si>
    <t>Tymon</t>
  </si>
  <si>
    <t>Szymon</t>
  </si>
  <si>
    <t>Cendrowski</t>
  </si>
  <si>
    <t>Kajetan</t>
  </si>
  <si>
    <t>Gałka</t>
  </si>
  <si>
    <t>Zabielski</t>
  </si>
  <si>
    <t>Jolanta</t>
  </si>
  <si>
    <t>Siódmiak</t>
  </si>
  <si>
    <t>Stary Toruń</t>
  </si>
  <si>
    <t>Durałek</t>
  </si>
  <si>
    <t>Pruszcz</t>
  </si>
  <si>
    <t>Reflińska</t>
  </si>
  <si>
    <t>Otylia</t>
  </si>
  <si>
    <t>Bednarz</t>
  </si>
  <si>
    <t>Grzybno</t>
  </si>
  <si>
    <t>Domagalska</t>
  </si>
  <si>
    <t>Górzno</t>
  </si>
  <si>
    <t>Jarzynowska</t>
  </si>
  <si>
    <t>Toruń</t>
  </si>
  <si>
    <t>Brucka</t>
  </si>
  <si>
    <t>Bydgoszcz</t>
  </si>
  <si>
    <t>Gosk</t>
  </si>
  <si>
    <t>Świerczynki</t>
  </si>
  <si>
    <t>Gabryszak</t>
  </si>
  <si>
    <t>Łysomice</t>
  </si>
  <si>
    <t>Sandra</t>
  </si>
  <si>
    <t>Dębińska</t>
  </si>
  <si>
    <t>Trochyniuk</t>
  </si>
  <si>
    <t>Zakrzewska</t>
  </si>
  <si>
    <t>Gramowska</t>
  </si>
  <si>
    <t>Banach</t>
  </si>
  <si>
    <t>Piętka</t>
  </si>
  <si>
    <t>Ślot</t>
  </si>
  <si>
    <t>Paczesna</t>
  </si>
  <si>
    <t>Maria</t>
  </si>
  <si>
    <t>Nadia</t>
  </si>
  <si>
    <t>Nowacka</t>
  </si>
  <si>
    <t>Zalewska</t>
  </si>
  <si>
    <t>Roksana</t>
  </si>
  <si>
    <t>Bromirska</t>
  </si>
  <si>
    <t>Zabielska</t>
  </si>
  <si>
    <t>Joanna</t>
  </si>
  <si>
    <t>Łukiewska</t>
  </si>
  <si>
    <t>Liliana</t>
  </si>
  <si>
    <t>Palmowska</t>
  </si>
  <si>
    <t>Ola</t>
  </si>
  <si>
    <t>Samerek</t>
  </si>
  <si>
    <t>Zabell</t>
  </si>
  <si>
    <t>Hubert</t>
  </si>
  <si>
    <t>Boniecki</t>
  </si>
  <si>
    <t>Wnuczyński</t>
  </si>
  <si>
    <t>Kordian</t>
  </si>
  <si>
    <t>Witkowski</t>
  </si>
  <si>
    <t>Zdunowski</t>
  </si>
  <si>
    <t>Siemoń</t>
  </si>
  <si>
    <t>Krzysztof</t>
  </si>
  <si>
    <t>Rupiński</t>
  </si>
  <si>
    <t>Błędowski</t>
  </si>
  <si>
    <t>Jaskulski</t>
  </si>
  <si>
    <t>Wieczysty</t>
  </si>
  <si>
    <t>Krzyżański</t>
  </si>
  <si>
    <t>Barczyński</t>
  </si>
  <si>
    <t>Zając</t>
  </si>
  <si>
    <t>Filip</t>
  </si>
  <si>
    <t>Frąckiewicz</t>
  </si>
  <si>
    <t>Łój</t>
  </si>
  <si>
    <t>Bąk</t>
  </si>
  <si>
    <t>Olaf</t>
  </si>
  <si>
    <t>Emil</t>
  </si>
  <si>
    <t>Bruski</t>
  </si>
  <si>
    <t>Lubicz Górny</t>
  </si>
  <si>
    <t>Gracjan</t>
  </si>
  <si>
    <t>Bromirski</t>
  </si>
  <si>
    <t>Rożej</t>
  </si>
  <si>
    <t>Góral</t>
  </si>
  <si>
    <t>Artur</t>
  </si>
  <si>
    <t>Tytus</t>
  </si>
  <si>
    <t>Pęperzyn</t>
  </si>
  <si>
    <t>Dawid</t>
  </si>
  <si>
    <t>Ludwik</t>
  </si>
  <si>
    <t>Pilitowski</t>
  </si>
  <si>
    <t>Iwo</t>
  </si>
  <si>
    <t>Bochenek</t>
  </si>
  <si>
    <t>Pela</t>
  </si>
  <si>
    <t>Leon</t>
  </si>
  <si>
    <t>Bielecki</t>
  </si>
  <si>
    <t>Rzepka</t>
  </si>
  <si>
    <t>Franciszek</t>
  </si>
  <si>
    <t>Oskar</t>
  </si>
  <si>
    <t>Mrzygut</t>
  </si>
  <si>
    <t>Raciniewo</t>
  </si>
  <si>
    <t>Remlinger</t>
  </si>
  <si>
    <t>Konopiński</t>
  </si>
  <si>
    <t>Biel</t>
  </si>
  <si>
    <t>Hirsz</t>
  </si>
  <si>
    <t>Mądraszewski</t>
  </si>
  <si>
    <t>Julita</t>
  </si>
  <si>
    <t>Hennik</t>
  </si>
  <si>
    <t>Guśliora</t>
  </si>
  <si>
    <t>Ryńsk</t>
  </si>
  <si>
    <t>Chełmno</t>
  </si>
  <si>
    <t>Jagoda</t>
  </si>
  <si>
    <t>Kalbarczyk</t>
  </si>
  <si>
    <t>Turzno</t>
  </si>
  <si>
    <t>Nowińska</t>
  </si>
  <si>
    <t>Orzeł</t>
  </si>
  <si>
    <t>Niewiadomska</t>
  </si>
  <si>
    <t>Papińska</t>
  </si>
  <si>
    <t>Rybińska</t>
  </si>
  <si>
    <t>Depczyńska</t>
  </si>
  <si>
    <t>Chełmża</t>
  </si>
  <si>
    <t>Szulc</t>
  </si>
  <si>
    <t>Kafka</t>
  </si>
  <si>
    <t>Duchińska</t>
  </si>
  <si>
    <t>Dyczko</t>
  </si>
  <si>
    <t>Błędowska</t>
  </si>
  <si>
    <t>Dębek</t>
  </si>
  <si>
    <t>Sara</t>
  </si>
  <si>
    <t>Miłoszewska</t>
  </si>
  <si>
    <t>Kempa</t>
  </si>
  <si>
    <t>Jadwiga</t>
  </si>
  <si>
    <t>Stożek</t>
  </si>
  <si>
    <t>Jessica</t>
  </si>
  <si>
    <t>Magda</t>
  </si>
  <si>
    <t>Reniecka</t>
  </si>
  <si>
    <t>Kruszyn</t>
  </si>
  <si>
    <t>Kosobucka</t>
  </si>
  <si>
    <t>Paluszkiewicz</t>
  </si>
  <si>
    <t>Grudządz</t>
  </si>
  <si>
    <t>Sadowska</t>
  </si>
  <si>
    <t>Marach</t>
  </si>
  <si>
    <t>Daria</t>
  </si>
  <si>
    <t>Latański</t>
  </si>
  <si>
    <t>Zegartowice</t>
  </si>
  <si>
    <t>Chojnicki</t>
  </si>
  <si>
    <t>Ryński</t>
  </si>
  <si>
    <t>Jacek</t>
  </si>
  <si>
    <t>Kułakowski</t>
  </si>
  <si>
    <t>Oliwer</t>
  </si>
  <si>
    <t>Ottka</t>
  </si>
  <si>
    <t>Wypij</t>
  </si>
  <si>
    <t>Tafliński</t>
  </si>
  <si>
    <t>Stanczewski</t>
  </si>
  <si>
    <t>Damian</t>
  </si>
  <si>
    <t>Beska</t>
  </si>
  <si>
    <t>Radkowski</t>
  </si>
  <si>
    <t>Sergiusz</t>
  </si>
  <si>
    <t>Myśliwiec</t>
  </si>
  <si>
    <t>Laskowski</t>
  </si>
  <si>
    <t>Schidel</t>
  </si>
  <si>
    <t>Kruczkowski</t>
  </si>
  <si>
    <t>Aleksandrów Kuj</t>
  </si>
  <si>
    <t>Żebrowski</t>
  </si>
  <si>
    <t>Bukowski</t>
  </si>
  <si>
    <t>Halaburda</t>
  </si>
  <si>
    <t>Oliwier</t>
  </si>
  <si>
    <t>Wojtek</t>
  </si>
  <si>
    <t>Czermiński</t>
  </si>
  <si>
    <t>Janowski</t>
  </si>
  <si>
    <t>Nowacki</t>
  </si>
  <si>
    <t>Jarosław</t>
  </si>
  <si>
    <t>Wiligalski</t>
  </si>
  <si>
    <t>Sawicki</t>
  </si>
  <si>
    <t>Miłoszewicz</t>
  </si>
  <si>
    <t>Marcin</t>
  </si>
  <si>
    <t>Drozdowski</t>
  </si>
  <si>
    <t>Kukiewski</t>
  </si>
  <si>
    <t>Drzewucki</t>
  </si>
  <si>
    <t>Witkowska</t>
  </si>
  <si>
    <t>Latańska</t>
  </si>
  <si>
    <t>Papowo Biskupie</t>
  </si>
  <si>
    <t>Forc</t>
  </si>
  <si>
    <t>Brunat</t>
  </si>
  <si>
    <t>Ryńska</t>
  </si>
  <si>
    <t>Frankowicz</t>
  </si>
  <si>
    <t>Klara</t>
  </si>
  <si>
    <t>Wysocka</t>
  </si>
  <si>
    <t>Trzeciak</t>
  </si>
  <si>
    <t>Gimnazjum w Brąchnowie</t>
  </si>
  <si>
    <t>Dąbrowska</t>
  </si>
  <si>
    <t>Pęcherska</t>
  </si>
  <si>
    <t>Głogowo</t>
  </si>
  <si>
    <t>Łukaszewska</t>
  </si>
  <si>
    <t>Kopeć</t>
  </si>
  <si>
    <t>Barczyńska</t>
  </si>
  <si>
    <t>Pigża</t>
  </si>
  <si>
    <t>Augustynowicz</t>
  </si>
  <si>
    <t>Wzorek</t>
  </si>
  <si>
    <t>Świecie</t>
  </si>
  <si>
    <t>Wnuczyńska</t>
  </si>
  <si>
    <t>Rucińska</t>
  </si>
  <si>
    <t>Słowik</t>
  </si>
  <si>
    <t>Mienik</t>
  </si>
  <si>
    <t>Wyniki Dziewcząt do lat 6, 100 metrów, IV edycja - MARZEC</t>
  </si>
  <si>
    <t>Wyniki Chłopców do lat 6, 100 metrów, IV edycja - MARZEC</t>
  </si>
  <si>
    <t>Wyniki Dziewcząt 7-9 lat, 400 metrów, IV edycja - MARZEC</t>
  </si>
  <si>
    <t>Wyniki Chłopców 7-9 lat, 400 metrów, IV edycja - MARZEC</t>
  </si>
  <si>
    <t>Wyniki Dziewcząt 10-12 lat, 800 metrów, IV edycja - MARZEC</t>
  </si>
  <si>
    <t>Wyniki chłopców 10-12 lat, 800 metrów, IV edycja - MARZEC</t>
  </si>
  <si>
    <t>Wyniki dziewcząt 13-15 lat, 1400 metrów, IV edycja - MARZEC</t>
  </si>
  <si>
    <t>Wyniki chłopców 13-15 lat, IV edycja - MARZEC</t>
  </si>
  <si>
    <t xml:space="preserve">Rozalia </t>
  </si>
  <si>
    <t>SP Torun</t>
  </si>
  <si>
    <t xml:space="preserve">Amelia </t>
  </si>
  <si>
    <t xml:space="preserve">Karolina </t>
  </si>
  <si>
    <t>SP nr 28 Toruń</t>
  </si>
  <si>
    <t xml:space="preserve">Kamil </t>
  </si>
  <si>
    <t>Alan</t>
  </si>
  <si>
    <t>Santorek</t>
  </si>
  <si>
    <t>DS.</t>
  </si>
  <si>
    <t>Bartłmiej</t>
  </si>
  <si>
    <t xml:space="preserve">Wojciech </t>
  </si>
  <si>
    <t>Czyż</t>
  </si>
  <si>
    <t>Gimnazjum Brachnowo</t>
  </si>
  <si>
    <t>Szczłkowska</t>
  </si>
  <si>
    <t>BRAK</t>
  </si>
  <si>
    <t>Paweł</t>
  </si>
  <si>
    <t>Młynarczyk</t>
  </si>
  <si>
    <t>Klaudiusz</t>
  </si>
  <si>
    <t>Wojciechowski</t>
  </si>
  <si>
    <t>Gliszczyński</t>
  </si>
  <si>
    <t>Oczkość</t>
  </si>
  <si>
    <t>Nadwiślanin</t>
  </si>
  <si>
    <t>Siemieniec</t>
  </si>
  <si>
    <t>Drózd</t>
  </si>
  <si>
    <t>Podgórski</t>
  </si>
  <si>
    <t>Tyburski</t>
  </si>
  <si>
    <t>Papowo</t>
  </si>
  <si>
    <t>Iwicki</t>
  </si>
  <si>
    <t>Maksymilian</t>
  </si>
  <si>
    <t>Pośpiech</t>
  </si>
  <si>
    <t>Igor</t>
  </si>
  <si>
    <t>Mazerski</t>
  </si>
  <si>
    <t>Robert</t>
  </si>
  <si>
    <t>Puczkarski</t>
  </si>
  <si>
    <t>Pilzak</t>
  </si>
  <si>
    <t>Suchomski</t>
  </si>
  <si>
    <t>Błażej</t>
  </si>
  <si>
    <t>Pęperzym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</si>
</sst>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indexed="8"/>
      <name val="Calibri"/>
      <family val="2"/>
      <charset val="238"/>
    </font>
    <font>
      <sz val="8"/>
      <name val="Arial"/>
      <family val="2"/>
      <charset val="238"/>
    </font>
    <font>
      <sz val="8"/>
      <color indexed="8"/>
      <name val="Arial"/>
      <family val="2"/>
      <charset val="238"/>
    </font>
    <font>
      <b/>
      <sz val="8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8"/>
      <color indexed="8"/>
      <name val="Arial"/>
      <family val="2"/>
      <charset val="238"/>
    </font>
    <font>
      <b/>
      <sz val="12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3">
    <xf numFmtId="0" fontId="0" fillId="0" borderId="0"/>
    <xf numFmtId="0" fontId="4" fillId="0" borderId="0" applyBorder="0"/>
    <xf numFmtId="0" fontId="4" fillId="0" borderId="0"/>
  </cellStyleXfs>
  <cellXfs count="103">
    <xf numFmtId="0" fontId="0" fillId="0" borderId="0" xfId="0"/>
    <xf numFmtId="0" fontId="1" fillId="0" borderId="1" xfId="0" applyFont="1" applyBorder="1" applyAlignment="1">
      <alignment horizontal="left"/>
    </xf>
    <xf numFmtId="0" fontId="1" fillId="0" borderId="1" xfId="0" applyFont="1" applyBorder="1"/>
    <xf numFmtId="0" fontId="1" fillId="2" borderId="1" xfId="0" applyFont="1" applyFill="1" applyBorder="1" applyAlignment="1">
      <alignment horizontal="left"/>
    </xf>
    <xf numFmtId="0" fontId="2" fillId="0" borderId="1" xfId="0" applyFont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0" fontId="1" fillId="0" borderId="1" xfId="0" applyFont="1" applyBorder="1" applyAlignment="1">
      <alignment horizontal="center" vertical="center" textRotation="90"/>
    </xf>
    <xf numFmtId="0" fontId="1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 textRotation="90"/>
    </xf>
    <xf numFmtId="0" fontId="1" fillId="0" borderId="2" xfId="0" applyFont="1" applyBorder="1" applyAlignment="1">
      <alignment horizontal="center" vertical="center" textRotation="90"/>
    </xf>
    <xf numFmtId="0" fontId="1" fillId="0" borderId="2" xfId="0" applyFont="1" applyBorder="1" applyAlignment="1">
      <alignment vertical="center"/>
    </xf>
    <xf numFmtId="0" fontId="3" fillId="0" borderId="2" xfId="0" applyFont="1" applyBorder="1" applyAlignment="1">
      <alignment horizontal="center" vertical="center" textRotation="90"/>
    </xf>
    <xf numFmtId="0" fontId="2" fillId="0" borderId="3" xfId="0" applyFont="1" applyBorder="1" applyAlignment="1">
      <alignment horizontal="left"/>
    </xf>
    <xf numFmtId="0" fontId="1" fillId="0" borderId="3" xfId="0" applyFont="1" applyFill="1" applyBorder="1" applyAlignment="1">
      <alignment horizontal="left"/>
    </xf>
    <xf numFmtId="0" fontId="2" fillId="0" borderId="3" xfId="0" applyFont="1" applyBorder="1"/>
    <xf numFmtId="0" fontId="1" fillId="0" borderId="2" xfId="0" applyFont="1" applyFill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/>
    <xf numFmtId="0" fontId="1" fillId="0" borderId="3" xfId="0" applyFont="1" applyBorder="1" applyAlignment="1">
      <alignment horizontal="center" vertical="center" textRotation="90"/>
    </xf>
    <xf numFmtId="0" fontId="1" fillId="0" borderId="3" xfId="0" applyFont="1" applyBorder="1" applyAlignment="1">
      <alignment vertical="center"/>
    </xf>
    <xf numFmtId="0" fontId="2" fillId="0" borderId="5" xfId="0" applyFont="1" applyBorder="1"/>
    <xf numFmtId="0" fontId="3" fillId="0" borderId="3" xfId="0" applyFont="1" applyBorder="1" applyAlignment="1">
      <alignment horizontal="center" vertical="center" textRotation="90"/>
    </xf>
    <xf numFmtId="0" fontId="1" fillId="0" borderId="2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Alignment="1">
      <alignment horizontal="left"/>
    </xf>
    <xf numFmtId="0" fontId="5" fillId="0" borderId="3" xfId="0" applyFont="1" applyBorder="1"/>
    <xf numFmtId="0" fontId="3" fillId="0" borderId="3" xfId="0" applyFont="1" applyFill="1" applyBorder="1" applyAlignment="1">
      <alignment horizontal="right"/>
    </xf>
    <xf numFmtId="0" fontId="3" fillId="0" borderId="1" xfId="0" applyFont="1" applyBorder="1" applyAlignment="1">
      <alignment horizontal="right"/>
    </xf>
    <xf numFmtId="0" fontId="5" fillId="0" borderId="3" xfId="0" applyFont="1" applyBorder="1" applyAlignment="1">
      <alignment horizontal="center" vertical="center" textRotation="90"/>
    </xf>
    <xf numFmtId="0" fontId="1" fillId="0" borderId="7" xfId="0" applyFont="1" applyFill="1" applyBorder="1" applyAlignment="1">
      <alignment horizontal="center" vertical="center" textRotation="90"/>
    </xf>
    <xf numFmtId="0" fontId="1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textRotation="90"/>
    </xf>
    <xf numFmtId="0" fontId="3" fillId="0" borderId="8" xfId="0" applyFont="1" applyFill="1" applyBorder="1" applyAlignment="1">
      <alignment horizontal="center" vertical="center" textRotation="90"/>
    </xf>
    <xf numFmtId="0" fontId="5" fillId="0" borderId="3" xfId="0" applyFont="1" applyFill="1" applyBorder="1" applyAlignment="1">
      <alignment horizontal="center" vertical="center" textRotation="90"/>
    </xf>
    <xf numFmtId="0" fontId="2" fillId="0" borderId="0" xfId="0" applyFont="1" applyFill="1"/>
    <xf numFmtId="0" fontId="3" fillId="0" borderId="3" xfId="0" applyFont="1" applyFill="1" applyBorder="1" applyAlignment="1">
      <alignment horizontal="center" vertical="center" textRotation="90"/>
    </xf>
    <xf numFmtId="0" fontId="1" fillId="0" borderId="1" xfId="0" applyFont="1" applyFill="1" applyBorder="1" applyAlignment="1">
      <alignment horizontal="center" vertical="center" textRotation="90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textRotation="90"/>
    </xf>
    <xf numFmtId="0" fontId="1" fillId="0" borderId="1" xfId="0" applyFont="1" applyFill="1" applyBorder="1" applyAlignment="1">
      <alignment horizontal="left" vertical="center" textRotation="90"/>
    </xf>
    <xf numFmtId="0" fontId="1" fillId="0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left" vertical="center" textRotation="90"/>
    </xf>
    <xf numFmtId="0" fontId="1" fillId="0" borderId="2" xfId="0" applyFont="1" applyFill="1" applyBorder="1" applyAlignment="1">
      <alignment horizontal="center" vertical="center" textRotation="90"/>
    </xf>
    <xf numFmtId="0" fontId="3" fillId="0" borderId="2" xfId="0" applyFont="1" applyFill="1" applyBorder="1" applyAlignment="1">
      <alignment horizontal="center" vertical="center" textRotation="90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right"/>
    </xf>
    <xf numFmtId="0" fontId="1" fillId="3" borderId="6" xfId="0" applyFont="1" applyFill="1" applyBorder="1" applyAlignment="1">
      <alignment horizontal="left"/>
    </xf>
    <xf numFmtId="0" fontId="2" fillId="3" borderId="3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left"/>
    </xf>
    <xf numFmtId="0" fontId="1" fillId="3" borderId="3" xfId="0" applyFont="1" applyFill="1" applyBorder="1" applyAlignment="1">
      <alignment horizontal="left"/>
    </xf>
    <xf numFmtId="0" fontId="3" fillId="3" borderId="4" xfId="0" applyFont="1" applyFill="1" applyBorder="1" applyAlignment="1">
      <alignment horizontal="right"/>
    </xf>
    <xf numFmtId="0" fontId="3" fillId="3" borderId="3" xfId="0" applyFont="1" applyFill="1" applyBorder="1" applyAlignment="1">
      <alignment horizontal="right"/>
    </xf>
    <xf numFmtId="0" fontId="5" fillId="3" borderId="3" xfId="0" applyFont="1" applyFill="1" applyBorder="1"/>
    <xf numFmtId="0" fontId="1" fillId="3" borderId="2" xfId="0" applyFont="1" applyFill="1" applyBorder="1" applyAlignment="1">
      <alignment horizontal="left"/>
    </xf>
    <xf numFmtId="0" fontId="3" fillId="3" borderId="7" xfId="0" applyFont="1" applyFill="1" applyBorder="1" applyAlignment="1">
      <alignment horizontal="right"/>
    </xf>
    <xf numFmtId="0" fontId="5" fillId="3" borderId="3" xfId="0" applyFont="1" applyFill="1" applyBorder="1" applyAlignment="1">
      <alignment horizontal="right"/>
    </xf>
    <xf numFmtId="0" fontId="2" fillId="3" borderId="1" xfId="0" applyFont="1" applyFill="1" applyBorder="1" applyAlignment="1">
      <alignment horizontal="left"/>
    </xf>
    <xf numFmtId="0" fontId="2" fillId="3" borderId="4" xfId="0" applyFont="1" applyFill="1" applyBorder="1" applyAlignment="1">
      <alignment horizontal="left"/>
    </xf>
    <xf numFmtId="0" fontId="1" fillId="3" borderId="1" xfId="0" applyFont="1" applyFill="1" applyBorder="1"/>
    <xf numFmtId="0" fontId="1" fillId="4" borderId="1" xfId="0" applyFont="1" applyFill="1" applyBorder="1" applyAlignment="1">
      <alignment horizontal="left"/>
    </xf>
    <xf numFmtId="0" fontId="3" fillId="3" borderId="1" xfId="0" applyFont="1" applyFill="1" applyBorder="1" applyAlignment="1">
      <alignment horizontal="right"/>
    </xf>
    <xf numFmtId="0" fontId="2" fillId="0" borderId="3" xfId="0" applyFont="1" applyBorder="1" applyAlignment="1">
      <alignment horizontal="right"/>
    </xf>
    <xf numFmtId="0" fontId="7" fillId="0" borderId="9" xfId="0" applyFont="1" applyBorder="1" applyAlignment="1"/>
    <xf numFmtId="0" fontId="2" fillId="3" borderId="3" xfId="0" applyFont="1" applyFill="1" applyBorder="1" applyAlignment="1">
      <alignment horizontal="right"/>
    </xf>
    <xf numFmtId="0" fontId="2" fillId="3" borderId="1" xfId="0" applyFont="1" applyFill="1" applyBorder="1" applyAlignment="1">
      <alignment horizontal="right"/>
    </xf>
    <xf numFmtId="0" fontId="2" fillId="3" borderId="5" xfId="0" applyFont="1" applyFill="1" applyBorder="1" applyAlignment="1">
      <alignment horizontal="right"/>
    </xf>
    <xf numFmtId="0" fontId="1" fillId="3" borderId="3" xfId="0" applyFont="1" applyFill="1" applyBorder="1" applyAlignment="1">
      <alignment horizontal="right"/>
    </xf>
    <xf numFmtId="0" fontId="1" fillId="3" borderId="5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right"/>
    </xf>
    <xf numFmtId="0" fontId="2" fillId="0" borderId="6" xfId="0" applyFont="1" applyBorder="1" applyAlignment="1">
      <alignment horizontal="left"/>
    </xf>
    <xf numFmtId="0" fontId="2" fillId="0" borderId="5" xfId="0" applyFont="1" applyBorder="1" applyAlignment="1">
      <alignment horizontal="right"/>
    </xf>
    <xf numFmtId="0" fontId="5" fillId="0" borderId="4" xfId="0" applyFont="1" applyBorder="1"/>
    <xf numFmtId="0" fontId="1" fillId="3" borderId="3" xfId="0" applyFont="1" applyFill="1" applyBorder="1" applyAlignment="1"/>
    <xf numFmtId="0" fontId="2" fillId="0" borderId="3" xfId="0" applyFont="1" applyBorder="1" applyAlignment="1"/>
    <xf numFmtId="0" fontId="2" fillId="0" borderId="5" xfId="0" applyFont="1" applyBorder="1" applyAlignment="1"/>
    <xf numFmtId="0" fontId="2" fillId="0" borderId="2" xfId="0" applyFont="1" applyBorder="1" applyAlignment="1">
      <alignment horizontal="left"/>
    </xf>
    <xf numFmtId="0" fontId="2" fillId="3" borderId="2" xfId="0" applyFont="1" applyFill="1" applyBorder="1" applyAlignment="1">
      <alignment horizontal="left"/>
    </xf>
    <xf numFmtId="0" fontId="2" fillId="0" borderId="2" xfId="0" applyFont="1" applyBorder="1"/>
    <xf numFmtId="0" fontId="2" fillId="0" borderId="3" xfId="2" applyFont="1" applyBorder="1"/>
    <xf numFmtId="0" fontId="2" fillId="0" borderId="3" xfId="2" applyFont="1" applyBorder="1" applyAlignment="1">
      <alignment horizontal="left"/>
    </xf>
    <xf numFmtId="0" fontId="5" fillId="3" borderId="7" xfId="0" applyFont="1" applyFill="1" applyBorder="1"/>
    <xf numFmtId="0" fontId="2" fillId="3" borderId="5" xfId="0" applyFont="1" applyFill="1" applyBorder="1" applyAlignment="1">
      <alignment horizontal="left"/>
    </xf>
    <xf numFmtId="0" fontId="5" fillId="3" borderId="5" xfId="0" applyFont="1" applyFill="1" applyBorder="1"/>
    <xf numFmtId="0" fontId="1" fillId="3" borderId="11" xfId="0" applyFont="1" applyFill="1" applyBorder="1" applyAlignment="1">
      <alignment horizontal="left"/>
    </xf>
    <xf numFmtId="0" fontId="3" fillId="0" borderId="4" xfId="0" applyFont="1" applyFill="1" applyBorder="1" applyAlignment="1">
      <alignment horizontal="right"/>
    </xf>
    <xf numFmtId="0" fontId="2" fillId="0" borderId="5" xfId="0" applyFont="1" applyBorder="1" applyAlignment="1">
      <alignment horizontal="left"/>
    </xf>
    <xf numFmtId="0" fontId="1" fillId="0" borderId="5" xfId="0" applyFont="1" applyFill="1" applyBorder="1" applyAlignment="1">
      <alignment horizontal="left"/>
    </xf>
    <xf numFmtId="0" fontId="2" fillId="0" borderId="1" xfId="0" applyFont="1" applyBorder="1"/>
    <xf numFmtId="0" fontId="2" fillId="0" borderId="11" xfId="0" applyFont="1" applyBorder="1" applyAlignment="1">
      <alignment horizontal="left"/>
    </xf>
    <xf numFmtId="0" fontId="5" fillId="0" borderId="7" xfId="0" applyFont="1" applyBorder="1"/>
    <xf numFmtId="0" fontId="5" fillId="0" borderId="0" xfId="0" applyFont="1" applyAlignment="1">
      <alignment horizontal="center"/>
    </xf>
    <xf numFmtId="0" fontId="1" fillId="0" borderId="12" xfId="0" applyFont="1" applyBorder="1" applyAlignment="1">
      <alignment horizontal="center" vertical="center" textRotation="90"/>
    </xf>
    <xf numFmtId="0" fontId="1" fillId="0" borderId="12" xfId="0" applyFont="1" applyBorder="1" applyAlignment="1">
      <alignment vertical="center"/>
    </xf>
    <xf numFmtId="0" fontId="3" fillId="0" borderId="12" xfId="0" applyFont="1" applyBorder="1" applyAlignment="1">
      <alignment horizontal="center" vertical="center" textRotation="90"/>
    </xf>
    <xf numFmtId="0" fontId="2" fillId="3" borderId="7" xfId="0" applyFont="1" applyFill="1" applyBorder="1" applyAlignment="1">
      <alignment horizontal="left"/>
    </xf>
    <xf numFmtId="0" fontId="6" fillId="0" borderId="9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6" fillId="0" borderId="10" xfId="0" applyFont="1" applyFill="1" applyBorder="1" applyAlignment="1">
      <alignment horizontal="center"/>
    </xf>
    <xf numFmtId="0" fontId="6" fillId="0" borderId="9" xfId="0" applyFont="1" applyFill="1" applyBorder="1" applyAlignment="1">
      <alignment horizontal="center"/>
    </xf>
    <xf numFmtId="0" fontId="7" fillId="0" borderId="9" xfId="0" applyFont="1" applyBorder="1" applyAlignment="1">
      <alignment horizontal="left" wrapText="1"/>
    </xf>
    <xf numFmtId="0" fontId="6" fillId="0" borderId="0" xfId="0" applyFont="1" applyBorder="1" applyAlignment="1">
      <alignment horizontal="center"/>
    </xf>
    <xf numFmtId="0" fontId="2" fillId="0" borderId="3" xfId="0" applyFont="1" applyBorder="1" applyAlignment="1">
      <alignment horizontal="left" vertical="center"/>
    </xf>
  </cellXfs>
  <cellStyles count="3">
    <cellStyle name="Normalny" xfId="0" builtinId="0"/>
    <cellStyle name="Normalny 2" xfId="2"/>
    <cellStyle name="Styl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8"/>
  <sheetViews>
    <sheetView zoomScaleNormal="100" workbookViewId="0">
      <selection activeCell="K16" sqref="K16"/>
    </sheetView>
  </sheetViews>
  <sheetFormatPr defaultRowHeight="11.25" x14ac:dyDescent="0.2"/>
  <cols>
    <col min="1" max="1" width="4.140625" style="17" customWidth="1"/>
    <col min="2" max="2" width="11.5703125" style="17" customWidth="1"/>
    <col min="3" max="3" width="16" style="17" customWidth="1"/>
    <col min="4" max="4" width="14.5703125" style="17" customWidth="1"/>
    <col min="5" max="5" width="10.140625" style="17" customWidth="1"/>
    <col min="6" max="16384" width="9.140625" style="17"/>
  </cols>
  <sheetData>
    <row r="2" spans="1:6" ht="15" x14ac:dyDescent="0.25">
      <c r="A2" s="63" t="s">
        <v>418</v>
      </c>
      <c r="B2" s="63"/>
      <c r="C2" s="63"/>
      <c r="D2" s="63"/>
      <c r="E2" s="63"/>
      <c r="F2" s="63"/>
    </row>
    <row r="4" spans="1:6" ht="33.75" x14ac:dyDescent="0.2">
      <c r="A4" s="18" t="s">
        <v>0</v>
      </c>
      <c r="B4" s="19" t="s">
        <v>1</v>
      </c>
      <c r="C4" s="19" t="s">
        <v>2</v>
      </c>
      <c r="D4" s="19" t="s">
        <v>18</v>
      </c>
      <c r="E4" s="18" t="s">
        <v>3</v>
      </c>
      <c r="F4" s="21" t="s">
        <v>47</v>
      </c>
    </row>
    <row r="5" spans="1:6" x14ac:dyDescent="0.2">
      <c r="A5" s="12">
        <v>1</v>
      </c>
      <c r="B5" s="14" t="s">
        <v>426</v>
      </c>
      <c r="C5" s="14" t="s">
        <v>114</v>
      </c>
      <c r="D5" s="14" t="s">
        <v>23</v>
      </c>
      <c r="E5" s="12">
        <v>2009</v>
      </c>
      <c r="F5" s="25">
        <v>7</v>
      </c>
    </row>
    <row r="6" spans="1:6" x14ac:dyDescent="0.2">
      <c r="A6" s="12">
        <v>2</v>
      </c>
      <c r="B6" s="14" t="s">
        <v>49</v>
      </c>
      <c r="C6" s="14" t="s">
        <v>115</v>
      </c>
      <c r="D6" s="14" t="s">
        <v>23</v>
      </c>
      <c r="E6" s="12">
        <v>2009</v>
      </c>
      <c r="F6" s="25">
        <v>5</v>
      </c>
    </row>
    <row r="7" spans="1:6" x14ac:dyDescent="0.2">
      <c r="A7" s="12">
        <v>3</v>
      </c>
      <c r="B7" s="14" t="s">
        <v>77</v>
      </c>
      <c r="C7" s="14" t="s">
        <v>53</v>
      </c>
      <c r="D7" s="14" t="s">
        <v>427</v>
      </c>
      <c r="E7" s="12">
        <v>2009</v>
      </c>
      <c r="F7" s="25">
        <v>3</v>
      </c>
    </row>
    <row r="8" spans="1:6" x14ac:dyDescent="0.2">
      <c r="A8" s="12">
        <v>4</v>
      </c>
      <c r="B8" s="14" t="s">
        <v>140</v>
      </c>
      <c r="C8" s="14" t="s">
        <v>38</v>
      </c>
      <c r="D8" s="14"/>
      <c r="E8" s="12">
        <v>2011</v>
      </c>
      <c r="F8" s="25">
        <v>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workbookViewId="0">
      <selection activeCell="C30" sqref="C30"/>
    </sheetView>
  </sheetViews>
  <sheetFormatPr defaultRowHeight="11.25" x14ac:dyDescent="0.2"/>
  <cols>
    <col min="1" max="1" width="4" style="17" customWidth="1"/>
    <col min="2" max="2" width="10.85546875" style="17" customWidth="1"/>
    <col min="3" max="3" width="16.42578125" style="17" customWidth="1"/>
    <col min="4" max="4" width="15.7109375" style="17" customWidth="1"/>
    <col min="5" max="5" width="6.5703125" style="17" customWidth="1"/>
    <col min="6" max="6" width="3.85546875" style="17" customWidth="1"/>
    <col min="7" max="7" width="3.7109375" style="17" customWidth="1"/>
    <col min="8" max="8" width="4.28515625" style="17" customWidth="1"/>
    <col min="9" max="9" width="3.85546875" style="17" customWidth="1"/>
    <col min="10" max="10" width="4.140625" style="17" customWidth="1"/>
    <col min="11" max="11" width="3.85546875" style="17" customWidth="1"/>
    <col min="12" max="12" width="4.42578125" style="17" customWidth="1"/>
    <col min="13" max="13" width="6.85546875" style="17" customWidth="1"/>
    <col min="14" max="16384" width="9.140625" style="17"/>
  </cols>
  <sheetData>
    <row r="1" spans="1:14" ht="15.75" x14ac:dyDescent="0.25">
      <c r="A1" s="16"/>
      <c r="B1" s="96" t="s">
        <v>105</v>
      </c>
      <c r="C1" s="96"/>
      <c r="D1" s="96"/>
      <c r="E1" s="96"/>
      <c r="F1" s="96"/>
      <c r="G1" s="96"/>
      <c r="H1" s="96"/>
    </row>
    <row r="2" spans="1:14" x14ac:dyDescent="0.2">
      <c r="A2" s="16"/>
    </row>
    <row r="3" spans="1:14" ht="51" x14ac:dyDescent="0.2">
      <c r="A3" s="29" t="s">
        <v>0</v>
      </c>
      <c r="B3" s="30" t="s">
        <v>1</v>
      </c>
      <c r="C3" s="30" t="s">
        <v>2</v>
      </c>
      <c r="D3" s="30" t="s">
        <v>18</v>
      </c>
      <c r="E3" s="31" t="s">
        <v>3</v>
      </c>
      <c r="F3" s="31" t="s">
        <v>6</v>
      </c>
      <c r="G3" s="31" t="s">
        <v>7</v>
      </c>
      <c r="H3" s="31" t="s">
        <v>8</v>
      </c>
      <c r="I3" s="31" t="s">
        <v>9</v>
      </c>
      <c r="J3" s="31" t="s">
        <v>10</v>
      </c>
      <c r="K3" s="31" t="s">
        <v>11</v>
      </c>
      <c r="L3" s="31" t="s">
        <v>12</v>
      </c>
      <c r="M3" s="32" t="s">
        <v>13</v>
      </c>
      <c r="N3" s="33" t="s">
        <v>46</v>
      </c>
    </row>
    <row r="4" spans="1:14" x14ac:dyDescent="0.2">
      <c r="A4" s="47">
        <v>1</v>
      </c>
      <c r="B4" s="14" t="s">
        <v>113</v>
      </c>
      <c r="C4" s="14" t="s">
        <v>114</v>
      </c>
      <c r="D4" s="14"/>
      <c r="E4" s="12">
        <v>2009</v>
      </c>
      <c r="F4" s="49">
        <f t="shared" ref="F4:F35" si="0">COUNT(G4:L4)</f>
        <v>4</v>
      </c>
      <c r="G4" s="14">
        <v>8</v>
      </c>
      <c r="H4" s="67">
        <v>10</v>
      </c>
      <c r="I4" s="67">
        <v>13</v>
      </c>
      <c r="J4" s="67">
        <v>7</v>
      </c>
      <c r="K4" s="67"/>
      <c r="L4" s="67"/>
      <c r="M4" s="51">
        <f t="shared" ref="M4:M35" si="1">SUM(G4:L4)</f>
        <v>38</v>
      </c>
      <c r="N4" s="52"/>
    </row>
    <row r="5" spans="1:14" x14ac:dyDescent="0.2">
      <c r="A5" s="47">
        <v>2</v>
      </c>
      <c r="B5" s="14" t="s">
        <v>49</v>
      </c>
      <c r="C5" s="14" t="s">
        <v>115</v>
      </c>
      <c r="D5" s="14"/>
      <c r="E5" s="12">
        <v>2009</v>
      </c>
      <c r="F5" s="49">
        <f t="shared" si="0"/>
        <v>4</v>
      </c>
      <c r="G5" s="14">
        <v>6</v>
      </c>
      <c r="H5" s="62">
        <v>8</v>
      </c>
      <c r="I5" s="62">
        <v>8</v>
      </c>
      <c r="J5" s="62">
        <v>5</v>
      </c>
      <c r="K5" s="62"/>
      <c r="L5" s="62"/>
      <c r="M5" s="51">
        <f t="shared" si="1"/>
        <v>27</v>
      </c>
      <c r="N5" s="14"/>
    </row>
    <row r="6" spans="1:14" x14ac:dyDescent="0.2">
      <c r="A6" s="47">
        <v>3</v>
      </c>
      <c r="B6" s="14" t="s">
        <v>116</v>
      </c>
      <c r="C6" s="14" t="s">
        <v>117</v>
      </c>
      <c r="D6" s="14"/>
      <c r="E6" s="12">
        <v>2009</v>
      </c>
      <c r="F6" s="54">
        <f t="shared" si="0"/>
        <v>3</v>
      </c>
      <c r="G6" s="14">
        <v>2</v>
      </c>
      <c r="H6" s="71">
        <v>6</v>
      </c>
      <c r="I6" s="71">
        <v>7</v>
      </c>
      <c r="J6" s="71"/>
      <c r="K6" s="71"/>
      <c r="L6" s="71"/>
      <c r="M6" s="55">
        <f t="shared" si="1"/>
        <v>15</v>
      </c>
      <c r="N6" s="20"/>
    </row>
    <row r="7" spans="1:14" x14ac:dyDescent="0.2">
      <c r="A7" s="47">
        <v>4</v>
      </c>
      <c r="B7" s="14" t="s">
        <v>166</v>
      </c>
      <c r="C7" s="14" t="s">
        <v>167</v>
      </c>
      <c r="D7" s="14"/>
      <c r="E7" s="12">
        <v>2009</v>
      </c>
      <c r="F7" s="50">
        <f t="shared" si="0"/>
        <v>1</v>
      </c>
      <c r="G7" s="14"/>
      <c r="H7" s="14"/>
      <c r="I7" s="14">
        <v>15</v>
      </c>
      <c r="J7" s="14"/>
      <c r="K7" s="14"/>
      <c r="L7" s="14"/>
      <c r="M7" s="52">
        <f t="shared" si="1"/>
        <v>15</v>
      </c>
      <c r="N7" s="14"/>
    </row>
    <row r="8" spans="1:14" x14ac:dyDescent="0.2">
      <c r="A8" s="47">
        <v>5</v>
      </c>
      <c r="B8" s="14" t="s">
        <v>28</v>
      </c>
      <c r="C8" s="14" t="s">
        <v>168</v>
      </c>
      <c r="D8" s="14"/>
      <c r="E8" s="12">
        <v>2009</v>
      </c>
      <c r="F8" s="50">
        <f t="shared" si="0"/>
        <v>1</v>
      </c>
      <c r="G8" s="14"/>
      <c r="H8" s="14"/>
      <c r="I8" s="14">
        <v>11</v>
      </c>
      <c r="J8" s="14"/>
      <c r="K8" s="14"/>
      <c r="L8" s="14"/>
      <c r="M8" s="52">
        <f t="shared" si="1"/>
        <v>11</v>
      </c>
      <c r="N8" s="14"/>
    </row>
    <row r="9" spans="1:14" x14ac:dyDescent="0.2">
      <c r="A9" s="47">
        <v>6</v>
      </c>
      <c r="B9" s="14" t="s">
        <v>77</v>
      </c>
      <c r="C9" s="14" t="s">
        <v>53</v>
      </c>
      <c r="D9" s="14"/>
      <c r="E9" s="12">
        <v>2009</v>
      </c>
      <c r="F9" s="50">
        <f t="shared" si="0"/>
        <v>4</v>
      </c>
      <c r="G9" s="14">
        <v>4</v>
      </c>
      <c r="H9" s="64">
        <v>4</v>
      </c>
      <c r="I9" s="64">
        <v>1</v>
      </c>
      <c r="J9" s="64">
        <v>3</v>
      </c>
      <c r="K9" s="64"/>
      <c r="L9" s="64"/>
      <c r="M9" s="52">
        <f t="shared" si="1"/>
        <v>12</v>
      </c>
      <c r="N9" s="53"/>
    </row>
    <row r="10" spans="1:14" x14ac:dyDescent="0.2">
      <c r="A10" s="47">
        <v>7</v>
      </c>
      <c r="B10" s="14" t="s">
        <v>25</v>
      </c>
      <c r="C10" s="14" t="s">
        <v>169</v>
      </c>
      <c r="D10" s="14"/>
      <c r="E10" s="12">
        <v>2009</v>
      </c>
      <c r="F10" s="50">
        <f t="shared" si="0"/>
        <v>1</v>
      </c>
      <c r="G10" s="14"/>
      <c r="H10" s="14"/>
      <c r="I10" s="14">
        <v>9</v>
      </c>
      <c r="J10" s="14"/>
      <c r="K10" s="14"/>
      <c r="L10" s="14"/>
      <c r="M10" s="52">
        <f t="shared" si="1"/>
        <v>9</v>
      </c>
      <c r="N10" s="14"/>
    </row>
    <row r="11" spans="1:14" x14ac:dyDescent="0.2">
      <c r="A11" s="47">
        <v>8</v>
      </c>
      <c r="B11" s="14" t="s">
        <v>49</v>
      </c>
      <c r="C11" s="14" t="s">
        <v>170</v>
      </c>
      <c r="D11" s="14"/>
      <c r="E11" s="12">
        <v>2009</v>
      </c>
      <c r="F11" s="50">
        <f t="shared" si="0"/>
        <v>1</v>
      </c>
      <c r="G11" s="14"/>
      <c r="H11" s="14"/>
      <c r="I11" s="14">
        <v>6</v>
      </c>
      <c r="J11" s="14"/>
      <c r="K11" s="14"/>
      <c r="L11" s="14"/>
      <c r="M11" s="52">
        <f t="shared" si="1"/>
        <v>6</v>
      </c>
      <c r="N11" s="14"/>
    </row>
    <row r="12" spans="1:14" x14ac:dyDescent="0.2">
      <c r="A12" s="47">
        <v>9</v>
      </c>
      <c r="B12" s="14" t="s">
        <v>171</v>
      </c>
      <c r="C12" s="14" t="s">
        <v>172</v>
      </c>
      <c r="D12" s="14"/>
      <c r="E12" s="12">
        <v>2009</v>
      </c>
      <c r="F12" s="50">
        <f t="shared" si="0"/>
        <v>1</v>
      </c>
      <c r="G12" s="14"/>
      <c r="H12" s="14"/>
      <c r="I12" s="14">
        <v>5</v>
      </c>
      <c r="J12" s="14"/>
      <c r="K12" s="14"/>
      <c r="L12" s="14"/>
      <c r="M12" s="52">
        <f t="shared" si="1"/>
        <v>5</v>
      </c>
      <c r="N12" s="14"/>
    </row>
    <row r="13" spans="1:14" x14ac:dyDescent="0.2">
      <c r="A13" s="47">
        <v>10</v>
      </c>
      <c r="B13" s="14" t="s">
        <v>140</v>
      </c>
      <c r="C13" s="14" t="s">
        <v>38</v>
      </c>
      <c r="D13" s="14"/>
      <c r="E13" s="12">
        <v>2011</v>
      </c>
      <c r="F13" s="50">
        <f t="shared" si="0"/>
        <v>3</v>
      </c>
      <c r="G13" s="14"/>
      <c r="H13" s="14">
        <v>3</v>
      </c>
      <c r="I13" s="14">
        <v>1</v>
      </c>
      <c r="J13" s="14">
        <v>1</v>
      </c>
      <c r="K13" s="14"/>
      <c r="L13" s="14"/>
      <c r="M13" s="52">
        <f t="shared" si="1"/>
        <v>5</v>
      </c>
      <c r="N13" s="14"/>
    </row>
    <row r="14" spans="1:14" x14ac:dyDescent="0.2">
      <c r="A14" s="47">
        <v>11</v>
      </c>
      <c r="B14" s="80" t="s">
        <v>37</v>
      </c>
      <c r="C14" s="80" t="s">
        <v>65</v>
      </c>
      <c r="D14" s="80"/>
      <c r="E14" s="80">
        <v>2010</v>
      </c>
      <c r="F14" s="50">
        <f t="shared" si="0"/>
        <v>2</v>
      </c>
      <c r="G14" s="14">
        <v>1</v>
      </c>
      <c r="H14" s="67"/>
      <c r="I14" s="67">
        <v>3</v>
      </c>
      <c r="J14" s="67"/>
      <c r="K14" s="67"/>
      <c r="L14" s="67"/>
      <c r="M14" s="52">
        <f t="shared" si="1"/>
        <v>4</v>
      </c>
      <c r="N14" s="52"/>
    </row>
    <row r="15" spans="1:14" x14ac:dyDescent="0.2">
      <c r="A15" s="47">
        <v>12</v>
      </c>
      <c r="B15" s="14" t="s">
        <v>171</v>
      </c>
      <c r="C15" s="14" t="s">
        <v>173</v>
      </c>
      <c r="D15" s="14"/>
      <c r="E15" s="12">
        <v>2009</v>
      </c>
      <c r="F15" s="50">
        <f t="shared" si="0"/>
        <v>1</v>
      </c>
      <c r="G15" s="14"/>
      <c r="H15" s="14"/>
      <c r="I15" s="14">
        <v>4</v>
      </c>
      <c r="J15" s="14"/>
      <c r="K15" s="14"/>
      <c r="L15" s="14"/>
      <c r="M15" s="52">
        <f t="shared" si="1"/>
        <v>4</v>
      </c>
      <c r="N15" s="14"/>
    </row>
    <row r="16" spans="1:14" x14ac:dyDescent="0.2">
      <c r="A16" s="47">
        <v>13</v>
      </c>
      <c r="B16" s="14" t="s">
        <v>51</v>
      </c>
      <c r="C16" s="14" t="s">
        <v>14</v>
      </c>
      <c r="D16" s="14"/>
      <c r="E16" s="12">
        <v>2008</v>
      </c>
      <c r="F16" s="50">
        <f t="shared" si="0"/>
        <v>1</v>
      </c>
      <c r="G16" s="14"/>
      <c r="H16" s="14">
        <v>2</v>
      </c>
      <c r="I16" s="14"/>
      <c r="J16" s="14"/>
      <c r="K16" s="14"/>
      <c r="L16" s="14"/>
      <c r="M16" s="52">
        <f t="shared" si="1"/>
        <v>2</v>
      </c>
      <c r="N16" s="14"/>
    </row>
    <row r="17" spans="1:14" x14ac:dyDescent="0.2">
      <c r="A17" s="47">
        <v>14</v>
      </c>
      <c r="B17" s="14" t="s">
        <v>25</v>
      </c>
      <c r="C17" s="14" t="s">
        <v>174</v>
      </c>
      <c r="D17" s="14"/>
      <c r="E17" s="12">
        <v>2010</v>
      </c>
      <c r="F17" s="50">
        <f t="shared" si="0"/>
        <v>1</v>
      </c>
      <c r="G17" s="14"/>
      <c r="H17" s="14"/>
      <c r="I17" s="14">
        <v>2</v>
      </c>
      <c r="J17" s="14"/>
      <c r="K17" s="14"/>
      <c r="L17" s="14"/>
      <c r="M17" s="52">
        <f t="shared" si="1"/>
        <v>2</v>
      </c>
      <c r="N17" s="14"/>
    </row>
    <row r="18" spans="1:14" x14ac:dyDescent="0.2">
      <c r="A18" s="47">
        <v>15</v>
      </c>
      <c r="B18" s="14" t="s">
        <v>141</v>
      </c>
      <c r="C18" s="14" t="s">
        <v>121</v>
      </c>
      <c r="D18" s="14"/>
      <c r="E18" s="12">
        <v>2012</v>
      </c>
      <c r="F18" s="50">
        <f t="shared" si="0"/>
        <v>1</v>
      </c>
      <c r="G18" s="14"/>
      <c r="H18" s="14">
        <v>1</v>
      </c>
      <c r="I18" s="14"/>
      <c r="J18" s="14"/>
      <c r="K18" s="14"/>
      <c r="L18" s="14"/>
      <c r="M18" s="52">
        <f t="shared" si="1"/>
        <v>1</v>
      </c>
      <c r="N18" s="14"/>
    </row>
    <row r="19" spans="1:14" x14ac:dyDescent="0.2">
      <c r="A19" s="47">
        <v>16</v>
      </c>
      <c r="B19" s="14" t="s">
        <v>93</v>
      </c>
      <c r="C19" s="14" t="s">
        <v>175</v>
      </c>
      <c r="D19" s="14"/>
      <c r="E19" s="12">
        <v>2009</v>
      </c>
      <c r="F19" s="50">
        <f t="shared" si="0"/>
        <v>1</v>
      </c>
      <c r="G19" s="14"/>
      <c r="H19" s="14"/>
      <c r="I19" s="14">
        <v>1</v>
      </c>
      <c r="J19" s="14"/>
      <c r="K19" s="14"/>
      <c r="L19" s="14"/>
      <c r="M19" s="52">
        <f t="shared" si="1"/>
        <v>1</v>
      </c>
      <c r="N19" s="14"/>
    </row>
    <row r="20" spans="1:14" x14ac:dyDescent="0.2">
      <c r="A20" s="47">
        <v>17</v>
      </c>
      <c r="B20" s="14" t="s">
        <v>176</v>
      </c>
      <c r="C20" s="14" t="s">
        <v>177</v>
      </c>
      <c r="D20" s="14"/>
      <c r="E20" s="12">
        <v>2009</v>
      </c>
      <c r="F20" s="50">
        <f t="shared" si="0"/>
        <v>1</v>
      </c>
      <c r="G20" s="14"/>
      <c r="H20" s="14"/>
      <c r="I20" s="14">
        <v>1</v>
      </c>
      <c r="J20" s="14"/>
      <c r="K20" s="14"/>
      <c r="L20" s="14"/>
      <c r="M20" s="52">
        <f t="shared" si="1"/>
        <v>1</v>
      </c>
      <c r="N20" s="14"/>
    </row>
    <row r="21" spans="1:14" x14ac:dyDescent="0.2">
      <c r="A21" s="47">
        <v>18</v>
      </c>
      <c r="B21" s="14" t="s">
        <v>178</v>
      </c>
      <c r="C21" s="14" t="s">
        <v>179</v>
      </c>
      <c r="D21" s="14"/>
      <c r="E21" s="12">
        <v>2011</v>
      </c>
      <c r="F21" s="50">
        <f t="shared" si="0"/>
        <v>1</v>
      </c>
      <c r="G21" s="14"/>
      <c r="H21" s="14"/>
      <c r="I21" s="14">
        <v>1</v>
      </c>
      <c r="J21" s="14"/>
      <c r="K21" s="14"/>
      <c r="L21" s="14"/>
      <c r="M21" s="52">
        <f t="shared" si="1"/>
        <v>1</v>
      </c>
      <c r="N21" s="14"/>
    </row>
    <row r="22" spans="1:14" x14ac:dyDescent="0.2">
      <c r="A22" s="47">
        <v>19</v>
      </c>
      <c r="B22" s="14" t="s">
        <v>32</v>
      </c>
      <c r="C22" s="14" t="s">
        <v>180</v>
      </c>
      <c r="D22" s="14"/>
      <c r="E22" s="12">
        <v>2010</v>
      </c>
      <c r="F22" s="50">
        <f t="shared" si="0"/>
        <v>1</v>
      </c>
      <c r="G22" s="14"/>
      <c r="H22" s="14"/>
      <c r="I22" s="14">
        <v>1</v>
      </c>
      <c r="J22" s="14"/>
      <c r="K22" s="14"/>
      <c r="L22" s="14"/>
      <c r="M22" s="52">
        <f t="shared" si="1"/>
        <v>1</v>
      </c>
      <c r="N22" s="14"/>
    </row>
    <row r="23" spans="1:14" x14ac:dyDescent="0.2">
      <c r="A23" s="47">
        <v>20</v>
      </c>
      <c r="B23" s="14" t="s">
        <v>84</v>
      </c>
      <c r="C23" s="14" t="s">
        <v>181</v>
      </c>
      <c r="D23" s="14"/>
      <c r="E23" s="12">
        <v>2011</v>
      </c>
      <c r="F23" s="50">
        <f t="shared" si="0"/>
        <v>1</v>
      </c>
      <c r="G23" s="14"/>
      <c r="H23" s="14"/>
      <c r="I23" s="14">
        <v>1</v>
      </c>
      <c r="J23" s="14"/>
      <c r="K23" s="14"/>
      <c r="L23" s="14"/>
      <c r="M23" s="52">
        <f t="shared" si="1"/>
        <v>1</v>
      </c>
      <c r="N23" s="14"/>
    </row>
    <row r="24" spans="1:14" x14ac:dyDescent="0.2">
      <c r="A24" s="47">
        <v>21</v>
      </c>
      <c r="B24" s="14" t="s">
        <v>182</v>
      </c>
      <c r="C24" s="14" t="s">
        <v>183</v>
      </c>
      <c r="D24" s="14"/>
      <c r="E24" s="12">
        <v>2011</v>
      </c>
      <c r="F24" s="50">
        <f t="shared" si="0"/>
        <v>1</v>
      </c>
      <c r="G24" s="14"/>
      <c r="H24" s="14"/>
      <c r="I24" s="14">
        <v>1</v>
      </c>
      <c r="J24" s="14"/>
      <c r="K24" s="14"/>
      <c r="L24" s="14"/>
      <c r="M24" s="52">
        <f t="shared" si="1"/>
        <v>1</v>
      </c>
      <c r="N24" s="14"/>
    </row>
    <row r="25" spans="1:14" x14ac:dyDescent="0.2">
      <c r="A25" s="47">
        <v>22</v>
      </c>
      <c r="B25" s="14" t="s">
        <v>184</v>
      </c>
      <c r="C25" s="14" t="s">
        <v>185</v>
      </c>
      <c r="D25" s="14"/>
      <c r="E25" s="12">
        <v>2012</v>
      </c>
      <c r="F25" s="50">
        <f t="shared" si="0"/>
        <v>1</v>
      </c>
      <c r="G25" s="14"/>
      <c r="H25" s="14"/>
      <c r="I25" s="14">
        <v>1</v>
      </c>
      <c r="J25" s="14"/>
      <c r="K25" s="14"/>
      <c r="L25" s="14"/>
      <c r="M25" s="52">
        <f t="shared" si="1"/>
        <v>1</v>
      </c>
      <c r="N25" s="14"/>
    </row>
    <row r="26" spans="1:14" x14ac:dyDescent="0.2">
      <c r="A26" s="47">
        <v>23</v>
      </c>
      <c r="B26" s="14" t="s">
        <v>31</v>
      </c>
      <c r="C26" s="14" t="s">
        <v>186</v>
      </c>
      <c r="D26" s="14"/>
      <c r="E26" s="12">
        <v>2011</v>
      </c>
      <c r="F26" s="50">
        <f t="shared" si="0"/>
        <v>1</v>
      </c>
      <c r="G26" s="14"/>
      <c r="H26" s="14"/>
      <c r="I26" s="14">
        <v>1</v>
      </c>
      <c r="J26" s="14"/>
      <c r="K26" s="14"/>
      <c r="L26" s="14"/>
      <c r="M26" s="52">
        <f t="shared" si="1"/>
        <v>1</v>
      </c>
      <c r="N26" s="14"/>
    </row>
    <row r="27" spans="1:14" x14ac:dyDescent="0.2">
      <c r="A27" s="47">
        <v>24</v>
      </c>
      <c r="B27" s="14" t="s">
        <v>188</v>
      </c>
      <c r="C27" s="14" t="s">
        <v>117</v>
      </c>
      <c r="D27" s="14"/>
      <c r="E27" s="12">
        <v>2012</v>
      </c>
      <c r="F27" s="50">
        <f t="shared" si="0"/>
        <v>1</v>
      </c>
      <c r="G27" s="14"/>
      <c r="H27" s="14"/>
      <c r="I27" s="14">
        <v>1</v>
      </c>
      <c r="J27" s="14"/>
      <c r="K27" s="14"/>
      <c r="L27" s="14"/>
      <c r="M27" s="52">
        <f t="shared" si="1"/>
        <v>1</v>
      </c>
      <c r="N27" s="14"/>
    </row>
    <row r="28" spans="1:14" x14ac:dyDescent="0.2">
      <c r="A28" s="47">
        <v>25</v>
      </c>
      <c r="B28" s="14" t="s">
        <v>187</v>
      </c>
      <c r="C28" s="14" t="s">
        <v>50</v>
      </c>
      <c r="D28" s="14"/>
      <c r="E28" s="12">
        <v>2013</v>
      </c>
      <c r="F28" s="50">
        <f t="shared" si="0"/>
        <v>1</v>
      </c>
      <c r="G28" s="14"/>
      <c r="H28" s="14"/>
      <c r="I28" s="14">
        <v>1</v>
      </c>
      <c r="J28" s="14"/>
      <c r="K28" s="14"/>
      <c r="L28" s="14"/>
      <c r="M28" s="52">
        <f t="shared" si="1"/>
        <v>1</v>
      </c>
      <c r="N28" s="14"/>
    </row>
    <row r="29" spans="1:14" x14ac:dyDescent="0.2">
      <c r="A29" s="47">
        <v>26</v>
      </c>
      <c r="B29" s="14" t="s">
        <v>143</v>
      </c>
      <c r="C29" s="14" t="s">
        <v>189</v>
      </c>
      <c r="D29" s="14"/>
      <c r="E29" s="12">
        <v>2013</v>
      </c>
      <c r="F29" s="50">
        <f t="shared" si="0"/>
        <v>1</v>
      </c>
      <c r="G29" s="14"/>
      <c r="H29" s="14"/>
      <c r="I29" s="14">
        <v>1</v>
      </c>
      <c r="J29" s="14"/>
      <c r="K29" s="14"/>
      <c r="L29" s="14"/>
      <c r="M29" s="52">
        <f t="shared" si="1"/>
        <v>1</v>
      </c>
      <c r="N29" s="14"/>
    </row>
    <row r="30" spans="1:14" x14ac:dyDescent="0.2">
      <c r="A30" s="47">
        <v>27</v>
      </c>
      <c r="B30" s="14" t="s">
        <v>190</v>
      </c>
      <c r="C30" s="14" t="s">
        <v>189</v>
      </c>
      <c r="D30" s="14"/>
      <c r="E30" s="12">
        <v>2012</v>
      </c>
      <c r="F30" s="50">
        <f t="shared" si="0"/>
        <v>1</v>
      </c>
      <c r="G30" s="14"/>
      <c r="H30" s="14"/>
      <c r="I30" s="14">
        <v>1</v>
      </c>
      <c r="J30" s="14"/>
      <c r="K30" s="14"/>
      <c r="L30" s="14"/>
      <c r="M30" s="52">
        <f t="shared" si="1"/>
        <v>1</v>
      </c>
      <c r="N30" s="14"/>
    </row>
    <row r="31" spans="1:14" x14ac:dyDescent="0.2">
      <c r="A31" s="47">
        <v>28</v>
      </c>
      <c r="B31" s="14" t="s">
        <v>103</v>
      </c>
      <c r="C31" s="14" t="s">
        <v>191</v>
      </c>
      <c r="D31" s="14"/>
      <c r="E31" s="12">
        <v>2012</v>
      </c>
      <c r="F31" s="50">
        <f t="shared" si="0"/>
        <v>1</v>
      </c>
      <c r="G31" s="14"/>
      <c r="H31" s="14"/>
      <c r="I31" s="14">
        <v>1</v>
      </c>
      <c r="J31" s="14"/>
      <c r="K31" s="14"/>
      <c r="L31" s="14"/>
      <c r="M31" s="52">
        <f t="shared" si="1"/>
        <v>1</v>
      </c>
      <c r="N31" s="14"/>
    </row>
    <row r="32" spans="1:14" x14ac:dyDescent="0.2">
      <c r="A32" s="47">
        <v>29</v>
      </c>
      <c r="B32" s="14" t="s">
        <v>140</v>
      </c>
      <c r="C32" s="14" t="s">
        <v>168</v>
      </c>
      <c r="D32" s="14"/>
      <c r="E32" s="12">
        <v>2013</v>
      </c>
      <c r="F32" s="50">
        <f t="shared" si="0"/>
        <v>1</v>
      </c>
      <c r="G32" s="14"/>
      <c r="H32" s="14"/>
      <c r="I32" s="14">
        <v>1</v>
      </c>
      <c r="J32" s="14"/>
      <c r="K32" s="14"/>
      <c r="L32" s="14"/>
      <c r="M32" s="52">
        <f t="shared" si="1"/>
        <v>1</v>
      </c>
      <c r="N32" s="14"/>
    </row>
    <row r="33" spans="1:14" x14ac:dyDescent="0.2">
      <c r="A33" s="47">
        <v>30</v>
      </c>
      <c r="B33" s="14" t="s">
        <v>182</v>
      </c>
      <c r="C33" s="14" t="s">
        <v>117</v>
      </c>
      <c r="D33" s="14"/>
      <c r="E33" s="12">
        <v>2014</v>
      </c>
      <c r="F33" s="50">
        <f t="shared" si="0"/>
        <v>1</v>
      </c>
      <c r="G33" s="14"/>
      <c r="H33" s="14"/>
      <c r="I33" s="14">
        <v>1</v>
      </c>
      <c r="J33" s="14"/>
      <c r="K33" s="14"/>
      <c r="L33" s="14"/>
      <c r="M33" s="52">
        <f t="shared" si="1"/>
        <v>1</v>
      </c>
      <c r="N33" s="14"/>
    </row>
    <row r="34" spans="1:14" x14ac:dyDescent="0.2">
      <c r="A34" s="47">
        <v>31</v>
      </c>
      <c r="B34" s="14" t="s">
        <v>85</v>
      </c>
      <c r="C34" s="14" t="s">
        <v>271</v>
      </c>
      <c r="D34" s="14"/>
      <c r="E34" s="12">
        <v>2014</v>
      </c>
      <c r="F34" s="50">
        <f t="shared" si="0"/>
        <v>1</v>
      </c>
      <c r="G34" s="14"/>
      <c r="H34" s="14"/>
      <c r="I34" s="14">
        <v>1</v>
      </c>
      <c r="J34" s="14"/>
      <c r="K34" s="14"/>
      <c r="L34" s="14"/>
      <c r="M34" s="52">
        <f t="shared" si="1"/>
        <v>1</v>
      </c>
      <c r="N34" s="14"/>
    </row>
    <row r="35" spans="1:14" x14ac:dyDescent="0.2">
      <c r="A35" s="47">
        <v>32</v>
      </c>
      <c r="B35" s="14" t="s">
        <v>60</v>
      </c>
      <c r="C35" s="14" t="s">
        <v>94</v>
      </c>
      <c r="D35" s="14"/>
      <c r="E35" s="12">
        <v>2009</v>
      </c>
      <c r="F35" s="50">
        <f t="shared" si="0"/>
        <v>1</v>
      </c>
      <c r="G35" s="14"/>
      <c r="H35" s="14"/>
      <c r="I35" s="14">
        <v>1</v>
      </c>
      <c r="J35" s="14"/>
      <c r="K35" s="14"/>
      <c r="L35" s="14"/>
      <c r="M35" s="52">
        <f t="shared" si="1"/>
        <v>1</v>
      </c>
      <c r="N35" s="14"/>
    </row>
  </sheetData>
  <sortState ref="A4:N35">
    <sortCondition descending="1" ref="M4:M35"/>
  </sortState>
  <mergeCells count="1">
    <mergeCell ref="B1:H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5"/>
  <sheetViews>
    <sheetView workbookViewId="0">
      <selection activeCell="F32" sqref="F32"/>
    </sheetView>
  </sheetViews>
  <sheetFormatPr defaultRowHeight="11.25" x14ac:dyDescent="0.2"/>
  <cols>
    <col min="1" max="1" width="3.5703125" style="17" customWidth="1"/>
    <col min="2" max="2" width="15.140625" style="17" customWidth="1"/>
    <col min="3" max="3" width="15.5703125" style="17" customWidth="1"/>
    <col min="4" max="4" width="14.140625" style="17" customWidth="1"/>
    <col min="5" max="5" width="9.85546875" style="17" customWidth="1"/>
    <col min="6" max="6" width="7" style="17" customWidth="1"/>
    <col min="7" max="16384" width="9.140625" style="17"/>
  </cols>
  <sheetData>
    <row r="2" spans="1:6" ht="15" x14ac:dyDescent="0.25">
      <c r="A2" s="63" t="s">
        <v>419</v>
      </c>
      <c r="B2" s="63"/>
      <c r="C2" s="63"/>
      <c r="D2" s="63"/>
      <c r="E2" s="63"/>
    </row>
    <row r="4" spans="1:6" ht="33.75" x14ac:dyDescent="0.2">
      <c r="A4" s="18" t="s">
        <v>0</v>
      </c>
      <c r="B4" s="19" t="s">
        <v>1</v>
      </c>
      <c r="C4" s="19" t="s">
        <v>2</v>
      </c>
      <c r="D4" s="19" t="s">
        <v>18</v>
      </c>
      <c r="E4" s="18" t="s">
        <v>3</v>
      </c>
      <c r="F4" s="21" t="s">
        <v>47</v>
      </c>
    </row>
    <row r="5" spans="1:6" x14ac:dyDescent="0.2">
      <c r="A5" s="12">
        <v>1</v>
      </c>
      <c r="B5" s="14" t="s">
        <v>147</v>
      </c>
      <c r="C5" s="14" t="s">
        <v>144</v>
      </c>
      <c r="D5" s="14" t="s">
        <v>20</v>
      </c>
      <c r="E5" s="12">
        <v>2010</v>
      </c>
      <c r="F5" s="25">
        <v>3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9"/>
  <sheetViews>
    <sheetView topLeftCell="A31" workbookViewId="0">
      <selection activeCell="R37" sqref="R37"/>
    </sheetView>
  </sheetViews>
  <sheetFormatPr defaultRowHeight="11.25" x14ac:dyDescent="0.2"/>
  <cols>
    <col min="1" max="1" width="3.85546875" style="17" customWidth="1"/>
    <col min="2" max="2" width="11" style="17" customWidth="1"/>
    <col min="3" max="3" width="16.28515625" style="17" customWidth="1"/>
    <col min="4" max="4" width="18.140625" style="17" customWidth="1"/>
    <col min="5" max="5" width="6.7109375" style="17" customWidth="1"/>
    <col min="6" max="6" width="3.5703125" style="17" customWidth="1"/>
    <col min="7" max="7" width="3.85546875" style="17" customWidth="1"/>
    <col min="8" max="8" width="4.5703125" style="17" customWidth="1"/>
    <col min="9" max="11" width="4.140625" style="17" customWidth="1"/>
    <col min="12" max="12" width="4.28515625" style="17" customWidth="1"/>
    <col min="13" max="13" width="6.42578125" style="17" customWidth="1"/>
    <col min="14" max="16384" width="9.140625" style="17"/>
  </cols>
  <sheetData>
    <row r="1" spans="1:14" ht="15.75" x14ac:dyDescent="0.25">
      <c r="A1" s="16"/>
      <c r="B1" s="96" t="s">
        <v>106</v>
      </c>
      <c r="C1" s="96"/>
      <c r="D1" s="96"/>
      <c r="E1" s="96"/>
      <c r="F1" s="96"/>
      <c r="G1" s="96"/>
      <c r="H1" s="96"/>
    </row>
    <row r="2" spans="1:14" x14ac:dyDescent="0.2">
      <c r="A2" s="16"/>
    </row>
    <row r="3" spans="1:14" ht="51" x14ac:dyDescent="0.2">
      <c r="A3" s="29" t="s">
        <v>0</v>
      </c>
      <c r="B3" s="30" t="s">
        <v>1</v>
      </c>
      <c r="C3" s="30" t="s">
        <v>2</v>
      </c>
      <c r="D3" s="30" t="s">
        <v>18</v>
      </c>
      <c r="E3" s="31" t="s">
        <v>3</v>
      </c>
      <c r="F3" s="31" t="s">
        <v>6</v>
      </c>
      <c r="G3" s="31" t="s">
        <v>7</v>
      </c>
      <c r="H3" s="31" t="s">
        <v>8</v>
      </c>
      <c r="I3" s="31" t="s">
        <v>9</v>
      </c>
      <c r="J3" s="31" t="s">
        <v>10</v>
      </c>
      <c r="K3" s="31" t="s">
        <v>11</v>
      </c>
      <c r="L3" s="31" t="s">
        <v>12</v>
      </c>
      <c r="M3" s="32" t="s">
        <v>13</v>
      </c>
      <c r="N3" s="33" t="s">
        <v>46</v>
      </c>
    </row>
    <row r="4" spans="1:14" x14ac:dyDescent="0.2">
      <c r="A4" s="47">
        <v>1</v>
      </c>
      <c r="B4" s="79" t="s">
        <v>29</v>
      </c>
      <c r="C4" s="79" t="s">
        <v>118</v>
      </c>
      <c r="D4" s="79"/>
      <c r="E4" s="80">
        <v>2009</v>
      </c>
      <c r="F4" s="49">
        <f t="shared" ref="F4:F49" si="0">COUNT(G4:L4)</f>
        <v>3</v>
      </c>
      <c r="G4" s="14">
        <v>11</v>
      </c>
      <c r="H4" s="73">
        <v>10</v>
      </c>
      <c r="I4" s="73">
        <v>9</v>
      </c>
      <c r="J4" s="73"/>
      <c r="K4" s="73"/>
      <c r="L4" s="73"/>
      <c r="M4" s="51">
        <f t="shared" ref="M4:M49" si="1">SUM(G4:L4)</f>
        <v>30</v>
      </c>
      <c r="N4" s="52"/>
    </row>
    <row r="5" spans="1:14" x14ac:dyDescent="0.2">
      <c r="A5" s="70">
        <v>2</v>
      </c>
      <c r="B5" s="14" t="s">
        <v>120</v>
      </c>
      <c r="C5" s="14" t="s">
        <v>121</v>
      </c>
      <c r="D5" s="14"/>
      <c r="E5" s="12">
        <v>2009</v>
      </c>
      <c r="F5" s="49">
        <f t="shared" si="0"/>
        <v>2</v>
      </c>
      <c r="G5" s="14">
        <v>7</v>
      </c>
      <c r="H5" s="74">
        <v>8</v>
      </c>
      <c r="I5" s="74"/>
      <c r="J5" s="74"/>
      <c r="K5" s="74"/>
      <c r="L5" s="74"/>
      <c r="M5" s="51">
        <f t="shared" si="1"/>
        <v>15</v>
      </c>
      <c r="N5" s="14"/>
    </row>
    <row r="6" spans="1:14" x14ac:dyDescent="0.2">
      <c r="A6" s="89">
        <v>3</v>
      </c>
      <c r="B6" s="14" t="s">
        <v>88</v>
      </c>
      <c r="C6" s="14" t="s">
        <v>192</v>
      </c>
      <c r="D6" s="14"/>
      <c r="E6" s="12">
        <v>2009</v>
      </c>
      <c r="F6" s="54">
        <f t="shared" si="0"/>
        <v>1</v>
      </c>
      <c r="G6" s="14"/>
      <c r="H6" s="20"/>
      <c r="I6" s="20">
        <v>15</v>
      </c>
      <c r="J6" s="20"/>
      <c r="K6" s="20"/>
      <c r="L6" s="20"/>
      <c r="M6" s="55">
        <f t="shared" si="1"/>
        <v>15</v>
      </c>
      <c r="N6" s="20"/>
    </row>
    <row r="7" spans="1:14" x14ac:dyDescent="0.2">
      <c r="A7" s="47">
        <v>4</v>
      </c>
      <c r="B7" s="14" t="s">
        <v>193</v>
      </c>
      <c r="C7" s="14" t="s">
        <v>194</v>
      </c>
      <c r="D7" s="14"/>
      <c r="E7" s="12">
        <v>2009</v>
      </c>
      <c r="F7" s="54">
        <f t="shared" si="0"/>
        <v>1</v>
      </c>
      <c r="G7" s="14"/>
      <c r="H7" s="14"/>
      <c r="I7" s="14">
        <v>13</v>
      </c>
      <c r="J7" s="14"/>
      <c r="K7" s="14"/>
      <c r="L7" s="14"/>
      <c r="M7" s="55">
        <f t="shared" si="1"/>
        <v>13</v>
      </c>
      <c r="N7" s="14"/>
    </row>
    <row r="8" spans="1:14" x14ac:dyDescent="0.2">
      <c r="A8" s="70">
        <v>5</v>
      </c>
      <c r="B8" s="14" t="s">
        <v>86</v>
      </c>
      <c r="C8" s="14" t="s">
        <v>67</v>
      </c>
      <c r="D8" s="14"/>
      <c r="E8" s="12">
        <v>2011</v>
      </c>
      <c r="F8" s="54">
        <f t="shared" si="0"/>
        <v>3</v>
      </c>
      <c r="G8" s="14">
        <v>5</v>
      </c>
      <c r="H8" s="74">
        <v>6</v>
      </c>
      <c r="I8" s="74">
        <v>1</v>
      </c>
      <c r="J8" s="74"/>
      <c r="K8" s="74"/>
      <c r="L8" s="74"/>
      <c r="M8" s="55">
        <f t="shared" si="1"/>
        <v>12</v>
      </c>
      <c r="N8" s="14"/>
    </row>
    <row r="9" spans="1:14" x14ac:dyDescent="0.2">
      <c r="A9" s="89">
        <v>6</v>
      </c>
      <c r="B9" s="14" t="s">
        <v>195</v>
      </c>
      <c r="C9" s="14" t="s">
        <v>196</v>
      </c>
      <c r="D9" s="14"/>
      <c r="E9" s="12">
        <v>2009</v>
      </c>
      <c r="F9" s="54">
        <f t="shared" si="0"/>
        <v>1</v>
      </c>
      <c r="G9" s="14"/>
      <c r="H9" s="14"/>
      <c r="I9" s="14">
        <v>11</v>
      </c>
      <c r="J9" s="14"/>
      <c r="K9" s="14"/>
      <c r="L9" s="14"/>
      <c r="M9" s="55">
        <f t="shared" si="1"/>
        <v>11</v>
      </c>
      <c r="N9" s="14"/>
    </row>
    <row r="10" spans="1:14" x14ac:dyDescent="0.2">
      <c r="A10" s="47">
        <v>7</v>
      </c>
      <c r="B10" s="14" t="s">
        <v>119</v>
      </c>
      <c r="C10" s="14" t="s">
        <v>78</v>
      </c>
      <c r="D10" s="14"/>
      <c r="E10" s="12">
        <v>2009</v>
      </c>
      <c r="F10" s="54">
        <f t="shared" si="0"/>
        <v>1</v>
      </c>
      <c r="G10" s="14">
        <v>9</v>
      </c>
      <c r="H10" s="75"/>
      <c r="I10" s="75"/>
      <c r="J10" s="75"/>
      <c r="K10" s="75"/>
      <c r="L10" s="75"/>
      <c r="M10" s="55">
        <f t="shared" si="1"/>
        <v>9</v>
      </c>
      <c r="N10" s="20"/>
    </row>
    <row r="11" spans="1:14" x14ac:dyDescent="0.2">
      <c r="A11" s="70">
        <v>8</v>
      </c>
      <c r="B11" s="14" t="s">
        <v>90</v>
      </c>
      <c r="C11" s="14" t="s">
        <v>87</v>
      </c>
      <c r="D11" s="14"/>
      <c r="E11" s="12">
        <v>2012</v>
      </c>
      <c r="F11" s="50">
        <f t="shared" si="0"/>
        <v>3</v>
      </c>
      <c r="G11" s="14">
        <v>3</v>
      </c>
      <c r="H11" s="74">
        <v>4</v>
      </c>
      <c r="I11" s="74">
        <v>1</v>
      </c>
      <c r="J11" s="74"/>
      <c r="K11" s="74"/>
      <c r="L11" s="74"/>
      <c r="M11" s="52">
        <f t="shared" si="1"/>
        <v>8</v>
      </c>
      <c r="N11" s="14"/>
    </row>
    <row r="12" spans="1:14" x14ac:dyDescent="0.2">
      <c r="A12" s="89">
        <v>9</v>
      </c>
      <c r="B12" s="14" t="s">
        <v>197</v>
      </c>
      <c r="C12" s="14" t="s">
        <v>198</v>
      </c>
      <c r="D12" s="14"/>
      <c r="E12" s="12">
        <v>2010</v>
      </c>
      <c r="F12" s="50">
        <f t="shared" si="0"/>
        <v>1</v>
      </c>
      <c r="G12" s="14"/>
      <c r="H12" s="14"/>
      <c r="I12" s="14">
        <v>8</v>
      </c>
      <c r="J12" s="14"/>
      <c r="K12" s="14"/>
      <c r="L12" s="14"/>
      <c r="M12" s="52">
        <f t="shared" si="1"/>
        <v>8</v>
      </c>
      <c r="N12" s="14"/>
    </row>
    <row r="13" spans="1:14" x14ac:dyDescent="0.2">
      <c r="A13" s="47">
        <v>10</v>
      </c>
      <c r="B13" s="14" t="s">
        <v>34</v>
      </c>
      <c r="C13" s="14" t="s">
        <v>199</v>
      </c>
      <c r="D13" s="14"/>
      <c r="E13" s="12">
        <v>2010</v>
      </c>
      <c r="F13" s="50">
        <f t="shared" si="0"/>
        <v>1</v>
      </c>
      <c r="G13" s="14"/>
      <c r="H13" s="14"/>
      <c r="I13" s="14">
        <v>7</v>
      </c>
      <c r="J13" s="14"/>
      <c r="K13" s="14"/>
      <c r="L13" s="14"/>
      <c r="M13" s="52">
        <f t="shared" si="1"/>
        <v>7</v>
      </c>
      <c r="N13" s="14"/>
    </row>
    <row r="14" spans="1:14" x14ac:dyDescent="0.2">
      <c r="A14" s="70">
        <v>11</v>
      </c>
      <c r="B14" s="14" t="s">
        <v>102</v>
      </c>
      <c r="C14" s="14" t="s">
        <v>200</v>
      </c>
      <c r="D14" s="14"/>
      <c r="E14" s="12">
        <v>2009</v>
      </c>
      <c r="F14" s="50">
        <f t="shared" si="0"/>
        <v>1</v>
      </c>
      <c r="G14" s="14"/>
      <c r="H14" s="14"/>
      <c r="I14" s="14">
        <v>6</v>
      </c>
      <c r="J14" s="14"/>
      <c r="K14" s="14"/>
      <c r="L14" s="14"/>
      <c r="M14" s="52">
        <f t="shared" si="1"/>
        <v>6</v>
      </c>
      <c r="N14" s="14"/>
    </row>
    <row r="15" spans="1:14" x14ac:dyDescent="0.2">
      <c r="A15" s="89">
        <v>12</v>
      </c>
      <c r="B15" s="14" t="s">
        <v>81</v>
      </c>
      <c r="C15" s="14" t="s">
        <v>91</v>
      </c>
      <c r="D15" s="14"/>
      <c r="E15" s="12">
        <v>2010</v>
      </c>
      <c r="F15" s="50">
        <f t="shared" si="0"/>
        <v>2</v>
      </c>
      <c r="G15" s="14">
        <v>4</v>
      </c>
      <c r="H15" s="74"/>
      <c r="I15" s="74">
        <v>1</v>
      </c>
      <c r="J15" s="74"/>
      <c r="K15" s="74"/>
      <c r="L15" s="74"/>
      <c r="M15" s="52">
        <f t="shared" si="1"/>
        <v>5</v>
      </c>
      <c r="N15" s="14"/>
    </row>
    <row r="16" spans="1:14" x14ac:dyDescent="0.2">
      <c r="A16" s="70">
        <v>14</v>
      </c>
      <c r="B16" s="14" t="s">
        <v>201</v>
      </c>
      <c r="C16" s="14" t="s">
        <v>202</v>
      </c>
      <c r="D16" s="14"/>
      <c r="E16" s="12">
        <v>2009</v>
      </c>
      <c r="F16" s="50">
        <f t="shared" si="0"/>
        <v>1</v>
      </c>
      <c r="G16" s="14"/>
      <c r="H16" s="14"/>
      <c r="I16" s="14">
        <v>5</v>
      </c>
      <c r="J16" s="14"/>
      <c r="K16" s="14"/>
      <c r="L16" s="14"/>
      <c r="M16" s="52">
        <f t="shared" si="1"/>
        <v>5</v>
      </c>
      <c r="N16" s="14"/>
    </row>
    <row r="17" spans="1:14" x14ac:dyDescent="0.2">
      <c r="A17" s="47">
        <v>13</v>
      </c>
      <c r="B17" s="14" t="s">
        <v>76</v>
      </c>
      <c r="C17" s="14" t="s">
        <v>75</v>
      </c>
      <c r="D17" s="14"/>
      <c r="E17" s="12">
        <v>2011</v>
      </c>
      <c r="F17" s="50">
        <f t="shared" si="0"/>
        <v>3</v>
      </c>
      <c r="G17" s="14">
        <v>2</v>
      </c>
      <c r="H17" s="74">
        <v>2</v>
      </c>
      <c r="I17" s="74">
        <v>1</v>
      </c>
      <c r="J17" s="74"/>
      <c r="K17" s="74"/>
      <c r="L17" s="74"/>
      <c r="M17" s="52">
        <f t="shared" si="1"/>
        <v>5</v>
      </c>
      <c r="N17" s="14"/>
    </row>
    <row r="18" spans="1:14" x14ac:dyDescent="0.2">
      <c r="A18" s="84">
        <v>16</v>
      </c>
      <c r="B18" s="14" t="s">
        <v>119</v>
      </c>
      <c r="C18" s="14" t="s">
        <v>203</v>
      </c>
      <c r="D18" s="14"/>
      <c r="E18" s="12">
        <v>2009</v>
      </c>
      <c r="F18" s="50">
        <f t="shared" si="0"/>
        <v>1</v>
      </c>
      <c r="G18" s="14"/>
      <c r="H18" s="14"/>
      <c r="I18" s="14">
        <v>4</v>
      </c>
      <c r="J18" s="14"/>
      <c r="K18" s="14"/>
      <c r="L18" s="14"/>
      <c r="M18" s="52">
        <f t="shared" si="1"/>
        <v>4</v>
      </c>
      <c r="N18" s="14"/>
    </row>
    <row r="19" spans="1:14" x14ac:dyDescent="0.2">
      <c r="A19" s="70">
        <v>15</v>
      </c>
      <c r="B19" s="14" t="s">
        <v>119</v>
      </c>
      <c r="C19" s="14" t="s">
        <v>142</v>
      </c>
      <c r="D19" s="14"/>
      <c r="E19" s="12">
        <v>2011</v>
      </c>
      <c r="F19" s="50">
        <f t="shared" si="0"/>
        <v>2</v>
      </c>
      <c r="G19" s="14"/>
      <c r="H19" s="14">
        <v>3</v>
      </c>
      <c r="I19" s="14">
        <v>1</v>
      </c>
      <c r="J19" s="14"/>
      <c r="K19" s="14"/>
      <c r="L19" s="14"/>
      <c r="M19" s="52">
        <f t="shared" si="1"/>
        <v>4</v>
      </c>
      <c r="N19" s="14"/>
    </row>
    <row r="20" spans="1:14" x14ac:dyDescent="0.2">
      <c r="A20" s="70">
        <v>18</v>
      </c>
      <c r="B20" s="14" t="s">
        <v>120</v>
      </c>
      <c r="C20" s="14" t="s">
        <v>204</v>
      </c>
      <c r="D20" s="14"/>
      <c r="E20" s="12">
        <v>2009</v>
      </c>
      <c r="F20" s="50">
        <f t="shared" si="0"/>
        <v>1</v>
      </c>
      <c r="G20" s="14"/>
      <c r="H20" s="14"/>
      <c r="I20" s="14">
        <v>3</v>
      </c>
      <c r="J20" s="14"/>
      <c r="K20" s="14"/>
      <c r="L20" s="14"/>
      <c r="M20" s="52">
        <f t="shared" si="1"/>
        <v>3</v>
      </c>
      <c r="N20" s="14"/>
    </row>
    <row r="21" spans="1:14" x14ac:dyDescent="0.2">
      <c r="A21" s="89">
        <v>17</v>
      </c>
      <c r="B21" s="14" t="s">
        <v>83</v>
      </c>
      <c r="C21" s="14" t="s">
        <v>72</v>
      </c>
      <c r="D21" s="14"/>
      <c r="E21" s="12">
        <v>2013</v>
      </c>
      <c r="F21" s="50">
        <f t="shared" si="0"/>
        <v>3</v>
      </c>
      <c r="G21" s="14">
        <v>1</v>
      </c>
      <c r="H21" s="74">
        <v>1</v>
      </c>
      <c r="I21" s="74">
        <v>1</v>
      </c>
      <c r="J21" s="74"/>
      <c r="K21" s="74"/>
      <c r="L21" s="74"/>
      <c r="M21" s="52">
        <f t="shared" si="1"/>
        <v>3</v>
      </c>
      <c r="N21" s="14"/>
    </row>
    <row r="22" spans="1:14" x14ac:dyDescent="0.2">
      <c r="A22" s="47">
        <v>19</v>
      </c>
      <c r="B22" s="14" t="s">
        <v>159</v>
      </c>
      <c r="C22" s="14" t="s">
        <v>205</v>
      </c>
      <c r="D22" s="14"/>
      <c r="E22" s="12">
        <v>2009</v>
      </c>
      <c r="F22" s="50">
        <f t="shared" si="0"/>
        <v>1</v>
      </c>
      <c r="G22" s="14"/>
      <c r="H22" s="14"/>
      <c r="I22" s="14">
        <v>2</v>
      </c>
      <c r="J22" s="14"/>
      <c r="K22" s="14"/>
      <c r="L22" s="14"/>
      <c r="M22" s="52">
        <f t="shared" si="1"/>
        <v>2</v>
      </c>
      <c r="N22" s="14"/>
    </row>
    <row r="23" spans="1:14" x14ac:dyDescent="0.2">
      <c r="A23" s="47">
        <v>46</v>
      </c>
      <c r="B23" s="14" t="s">
        <v>135</v>
      </c>
      <c r="C23" s="14" t="s">
        <v>318</v>
      </c>
      <c r="D23" s="14"/>
      <c r="E23" s="12">
        <v>2010</v>
      </c>
      <c r="F23" s="50">
        <f t="shared" si="0"/>
        <v>1</v>
      </c>
      <c r="G23" s="14"/>
      <c r="H23" s="14"/>
      <c r="I23" s="14">
        <v>1</v>
      </c>
      <c r="J23" s="14"/>
      <c r="K23" s="14"/>
      <c r="L23" s="14"/>
      <c r="M23" s="52">
        <f t="shared" si="1"/>
        <v>1</v>
      </c>
      <c r="N23" s="14"/>
    </row>
    <row r="24" spans="1:14" x14ac:dyDescent="0.2">
      <c r="A24" s="89">
        <v>23</v>
      </c>
      <c r="B24" s="14" t="s">
        <v>209</v>
      </c>
      <c r="C24" s="14" t="s">
        <v>210</v>
      </c>
      <c r="D24" s="14"/>
      <c r="E24" s="12">
        <v>2010</v>
      </c>
      <c r="F24" s="50">
        <f t="shared" si="0"/>
        <v>1</v>
      </c>
      <c r="G24" s="14"/>
      <c r="H24" s="14"/>
      <c r="I24" s="14">
        <v>1</v>
      </c>
      <c r="J24" s="14"/>
      <c r="K24" s="14"/>
      <c r="L24" s="14"/>
      <c r="M24" s="52">
        <f t="shared" si="1"/>
        <v>1</v>
      </c>
      <c r="N24" s="14"/>
    </row>
    <row r="25" spans="1:14" x14ac:dyDescent="0.2">
      <c r="A25" s="70">
        <v>20</v>
      </c>
      <c r="B25" s="14" t="s">
        <v>81</v>
      </c>
      <c r="C25" s="14" t="s">
        <v>206</v>
      </c>
      <c r="D25" s="14"/>
      <c r="E25" s="12">
        <v>2010</v>
      </c>
      <c r="F25" s="50">
        <f t="shared" si="0"/>
        <v>1</v>
      </c>
      <c r="G25" s="14"/>
      <c r="H25" s="14"/>
      <c r="I25" s="14">
        <v>1</v>
      </c>
      <c r="J25" s="14"/>
      <c r="K25" s="14"/>
      <c r="L25" s="14"/>
      <c r="M25" s="52">
        <f t="shared" si="1"/>
        <v>1</v>
      </c>
      <c r="N25" s="14"/>
    </row>
    <row r="26" spans="1:14" x14ac:dyDescent="0.2">
      <c r="A26" s="70">
        <v>41</v>
      </c>
      <c r="B26" s="14" t="s">
        <v>197</v>
      </c>
      <c r="C26" s="14" t="s">
        <v>227</v>
      </c>
      <c r="D26" s="14"/>
      <c r="E26" s="12">
        <v>2013</v>
      </c>
      <c r="F26" s="50">
        <f t="shared" si="0"/>
        <v>1</v>
      </c>
      <c r="G26" s="14"/>
      <c r="H26" s="14"/>
      <c r="I26" s="14">
        <v>1</v>
      </c>
      <c r="J26" s="14"/>
      <c r="K26" s="14"/>
      <c r="L26" s="14"/>
      <c r="M26" s="52">
        <f t="shared" si="1"/>
        <v>1</v>
      </c>
      <c r="N26" s="14"/>
    </row>
    <row r="27" spans="1:14" x14ac:dyDescent="0.2">
      <c r="A27" s="84">
        <v>40</v>
      </c>
      <c r="B27" s="14" t="s">
        <v>226</v>
      </c>
      <c r="C27" s="14" t="s">
        <v>199</v>
      </c>
      <c r="D27" s="14"/>
      <c r="E27" s="12">
        <v>2013</v>
      </c>
      <c r="F27" s="50">
        <f t="shared" si="0"/>
        <v>1</v>
      </c>
      <c r="G27" s="14"/>
      <c r="H27" s="14"/>
      <c r="I27" s="14">
        <v>1</v>
      </c>
      <c r="J27" s="14"/>
      <c r="K27" s="14"/>
      <c r="L27" s="14"/>
      <c r="M27" s="52">
        <f t="shared" si="1"/>
        <v>1</v>
      </c>
      <c r="N27" s="14"/>
    </row>
    <row r="28" spans="1:14" x14ac:dyDescent="0.2">
      <c r="A28" s="70">
        <v>32</v>
      </c>
      <c r="B28" s="14" t="s">
        <v>90</v>
      </c>
      <c r="C28" s="14" t="s">
        <v>219</v>
      </c>
      <c r="D28" s="14"/>
      <c r="E28" s="12">
        <v>2012</v>
      </c>
      <c r="F28" s="50">
        <f t="shared" si="0"/>
        <v>1</v>
      </c>
      <c r="G28" s="14"/>
      <c r="H28" s="14"/>
      <c r="I28" s="14">
        <v>1</v>
      </c>
      <c r="J28" s="14"/>
      <c r="K28" s="14"/>
      <c r="L28" s="14"/>
      <c r="M28" s="52">
        <f t="shared" si="1"/>
        <v>1</v>
      </c>
      <c r="N28" s="14"/>
    </row>
    <row r="29" spans="1:14" x14ac:dyDescent="0.2">
      <c r="A29" s="47">
        <v>43</v>
      </c>
      <c r="B29" s="14" t="s">
        <v>228</v>
      </c>
      <c r="C29" s="14" t="s">
        <v>229</v>
      </c>
      <c r="D29" s="14"/>
      <c r="E29" s="12">
        <v>2014</v>
      </c>
      <c r="F29" s="50">
        <f t="shared" si="0"/>
        <v>1</v>
      </c>
      <c r="G29" s="14"/>
      <c r="H29" s="14"/>
      <c r="I29" s="14">
        <v>1</v>
      </c>
      <c r="J29" s="14"/>
      <c r="K29" s="14"/>
      <c r="L29" s="14"/>
      <c r="M29" s="52">
        <f t="shared" si="1"/>
        <v>1</v>
      </c>
      <c r="N29" s="14"/>
    </row>
    <row r="30" spans="1:14" x14ac:dyDescent="0.2">
      <c r="A30" s="84">
        <v>25</v>
      </c>
      <c r="B30" s="14" t="s">
        <v>76</v>
      </c>
      <c r="C30" s="14" t="s">
        <v>212</v>
      </c>
      <c r="D30" s="14"/>
      <c r="E30" s="12">
        <v>2010</v>
      </c>
      <c r="F30" s="50">
        <f t="shared" si="0"/>
        <v>1</v>
      </c>
      <c r="G30" s="14"/>
      <c r="H30" s="14"/>
      <c r="I30" s="14">
        <v>1</v>
      </c>
      <c r="J30" s="14"/>
      <c r="K30" s="14"/>
      <c r="L30" s="14"/>
      <c r="M30" s="52">
        <f t="shared" si="1"/>
        <v>1</v>
      </c>
      <c r="N30" s="14"/>
    </row>
    <row r="31" spans="1:14" x14ac:dyDescent="0.2">
      <c r="A31" s="47">
        <v>22</v>
      </c>
      <c r="B31" s="14" t="s">
        <v>30</v>
      </c>
      <c r="C31" s="14" t="s">
        <v>208</v>
      </c>
      <c r="D31" s="14"/>
      <c r="E31" s="12">
        <v>2009</v>
      </c>
      <c r="F31" s="50">
        <f t="shared" si="0"/>
        <v>1</v>
      </c>
      <c r="G31" s="14"/>
      <c r="H31" s="14"/>
      <c r="I31" s="14">
        <v>1</v>
      </c>
      <c r="J31" s="14"/>
      <c r="K31" s="14"/>
      <c r="L31" s="14"/>
      <c r="M31" s="52">
        <f t="shared" si="1"/>
        <v>1</v>
      </c>
      <c r="N31" s="14"/>
    </row>
    <row r="32" spans="1:14" x14ac:dyDescent="0.2">
      <c r="A32" s="70">
        <v>39</v>
      </c>
      <c r="B32" s="14" t="s">
        <v>42</v>
      </c>
      <c r="C32" s="14" t="s">
        <v>224</v>
      </c>
      <c r="D32" s="14"/>
      <c r="E32" s="12">
        <v>2011</v>
      </c>
      <c r="F32" s="50">
        <f t="shared" si="0"/>
        <v>1</v>
      </c>
      <c r="G32" s="14"/>
      <c r="H32" s="14"/>
      <c r="I32" s="14">
        <v>1</v>
      </c>
      <c r="J32" s="14"/>
      <c r="K32" s="14"/>
      <c r="L32" s="14"/>
      <c r="M32" s="52">
        <f t="shared" si="1"/>
        <v>1</v>
      </c>
      <c r="N32" s="14"/>
    </row>
    <row r="33" spans="1:14" x14ac:dyDescent="0.2">
      <c r="A33" s="89">
        <v>36</v>
      </c>
      <c r="B33" s="14" t="s">
        <v>81</v>
      </c>
      <c r="C33" s="14" t="s">
        <v>222</v>
      </c>
      <c r="D33" s="14"/>
      <c r="E33" s="12">
        <v>2012</v>
      </c>
      <c r="F33" s="50">
        <f t="shared" si="0"/>
        <v>1</v>
      </c>
      <c r="G33" s="14"/>
      <c r="H33" s="14"/>
      <c r="I33" s="14">
        <v>1</v>
      </c>
      <c r="J33" s="14"/>
      <c r="K33" s="14"/>
      <c r="L33" s="14"/>
      <c r="M33" s="52">
        <f t="shared" si="1"/>
        <v>1</v>
      </c>
      <c r="N33" s="14"/>
    </row>
    <row r="34" spans="1:14" x14ac:dyDescent="0.2">
      <c r="A34" s="70">
        <v>26</v>
      </c>
      <c r="B34" s="14" t="s">
        <v>30</v>
      </c>
      <c r="C34" s="14" t="s">
        <v>213</v>
      </c>
      <c r="D34" s="14"/>
      <c r="E34" s="12">
        <v>2009</v>
      </c>
      <c r="F34" s="50">
        <f t="shared" si="0"/>
        <v>1</v>
      </c>
      <c r="G34" s="14"/>
      <c r="H34" s="14"/>
      <c r="I34" s="14">
        <v>1</v>
      </c>
      <c r="J34" s="14"/>
      <c r="K34" s="14"/>
      <c r="L34" s="14"/>
      <c r="M34" s="52">
        <f t="shared" si="1"/>
        <v>1</v>
      </c>
      <c r="N34" s="14"/>
    </row>
    <row r="35" spans="1:14" x14ac:dyDescent="0.2">
      <c r="A35" s="47">
        <v>28</v>
      </c>
      <c r="B35" s="14" t="s">
        <v>81</v>
      </c>
      <c r="C35" s="14" t="s">
        <v>65</v>
      </c>
      <c r="D35" s="14"/>
      <c r="E35" s="12">
        <v>2011</v>
      </c>
      <c r="F35" s="50">
        <f t="shared" si="0"/>
        <v>1</v>
      </c>
      <c r="G35" s="14"/>
      <c r="H35" s="14"/>
      <c r="I35" s="14">
        <v>1</v>
      </c>
      <c r="J35" s="14"/>
      <c r="K35" s="14"/>
      <c r="L35" s="14"/>
      <c r="M35" s="52">
        <f t="shared" si="1"/>
        <v>1</v>
      </c>
      <c r="N35" s="14"/>
    </row>
    <row r="36" spans="1:14" x14ac:dyDescent="0.2">
      <c r="A36" s="89">
        <v>35</v>
      </c>
      <c r="B36" s="14" t="s">
        <v>81</v>
      </c>
      <c r="C36" s="14" t="s">
        <v>221</v>
      </c>
      <c r="D36" s="14"/>
      <c r="E36" s="12">
        <v>2011</v>
      </c>
      <c r="F36" s="50">
        <f t="shared" si="0"/>
        <v>1</v>
      </c>
      <c r="G36" s="14"/>
      <c r="H36" s="14"/>
      <c r="I36" s="14">
        <v>1</v>
      </c>
      <c r="J36" s="14"/>
      <c r="K36" s="14"/>
      <c r="L36" s="14"/>
      <c r="M36" s="52">
        <f t="shared" si="1"/>
        <v>1</v>
      </c>
      <c r="N36" s="14"/>
    </row>
    <row r="37" spans="1:14" x14ac:dyDescent="0.2">
      <c r="A37" s="47">
        <v>34</v>
      </c>
      <c r="B37" s="14" t="s">
        <v>159</v>
      </c>
      <c r="C37" s="14" t="s">
        <v>220</v>
      </c>
      <c r="D37" s="14"/>
      <c r="E37" s="12">
        <v>2012</v>
      </c>
      <c r="F37" s="50">
        <f t="shared" si="0"/>
        <v>1</v>
      </c>
      <c r="G37" s="14"/>
      <c r="H37" s="14"/>
      <c r="I37" s="14">
        <v>1</v>
      </c>
      <c r="J37" s="14"/>
      <c r="K37" s="14"/>
      <c r="L37" s="14"/>
      <c r="M37" s="52">
        <f t="shared" si="1"/>
        <v>1</v>
      </c>
      <c r="N37" s="14"/>
    </row>
    <row r="38" spans="1:14" x14ac:dyDescent="0.2">
      <c r="A38" s="47">
        <v>37</v>
      </c>
      <c r="B38" s="14" t="s">
        <v>147</v>
      </c>
      <c r="C38" s="14" t="s">
        <v>144</v>
      </c>
      <c r="D38" s="14"/>
      <c r="E38" s="12">
        <v>2010</v>
      </c>
      <c r="F38" s="50">
        <f t="shared" si="0"/>
        <v>2</v>
      </c>
      <c r="G38" s="14"/>
      <c r="H38" s="14"/>
      <c r="I38" s="14">
        <v>1</v>
      </c>
      <c r="J38" s="14">
        <v>3</v>
      </c>
      <c r="K38" s="14"/>
      <c r="L38" s="14"/>
      <c r="M38" s="52">
        <f t="shared" si="1"/>
        <v>4</v>
      </c>
      <c r="N38" s="14"/>
    </row>
    <row r="39" spans="1:14" x14ac:dyDescent="0.2">
      <c r="A39" s="89">
        <v>30</v>
      </c>
      <c r="B39" s="14" t="s">
        <v>215</v>
      </c>
      <c r="C39" s="14" t="s">
        <v>216</v>
      </c>
      <c r="D39" s="14"/>
      <c r="E39" s="12">
        <v>2011</v>
      </c>
      <c r="F39" s="50">
        <f t="shared" si="0"/>
        <v>1</v>
      </c>
      <c r="G39" s="14"/>
      <c r="H39" s="14"/>
      <c r="I39" s="14">
        <v>1</v>
      </c>
      <c r="J39" s="14"/>
      <c r="K39" s="14"/>
      <c r="L39" s="14"/>
      <c r="M39" s="52">
        <f t="shared" si="1"/>
        <v>1</v>
      </c>
      <c r="N39" s="14"/>
    </row>
    <row r="40" spans="1:14" x14ac:dyDescent="0.2">
      <c r="A40" s="70">
        <v>38</v>
      </c>
      <c r="B40" s="14" t="s">
        <v>102</v>
      </c>
      <c r="C40" s="14" t="s">
        <v>223</v>
      </c>
      <c r="D40" s="14"/>
      <c r="E40" s="12">
        <v>2011</v>
      </c>
      <c r="F40" s="50">
        <f t="shared" si="0"/>
        <v>1</v>
      </c>
      <c r="G40" s="14"/>
      <c r="H40" s="14"/>
      <c r="I40" s="14">
        <v>1</v>
      </c>
      <c r="J40" s="14"/>
      <c r="K40" s="14"/>
      <c r="L40" s="14"/>
      <c r="M40" s="52">
        <f t="shared" si="1"/>
        <v>1</v>
      </c>
      <c r="N40" s="14"/>
    </row>
    <row r="41" spans="1:14" x14ac:dyDescent="0.2">
      <c r="A41" s="70">
        <v>29</v>
      </c>
      <c r="B41" s="14" t="s">
        <v>159</v>
      </c>
      <c r="C41" s="14" t="s">
        <v>89</v>
      </c>
      <c r="D41" s="14"/>
      <c r="E41" s="12">
        <v>2011</v>
      </c>
      <c r="F41" s="50">
        <f t="shared" si="0"/>
        <v>1</v>
      </c>
      <c r="G41" s="14"/>
      <c r="H41" s="14"/>
      <c r="I41" s="14">
        <v>1</v>
      </c>
      <c r="J41" s="14"/>
      <c r="K41" s="14"/>
      <c r="L41" s="14"/>
      <c r="M41" s="52">
        <f t="shared" si="1"/>
        <v>1</v>
      </c>
      <c r="N41" s="14"/>
    </row>
    <row r="42" spans="1:14" x14ac:dyDescent="0.2">
      <c r="A42" s="89">
        <v>27</v>
      </c>
      <c r="B42" s="14" t="s">
        <v>147</v>
      </c>
      <c r="C42" s="14" t="s">
        <v>214</v>
      </c>
      <c r="D42" s="14"/>
      <c r="E42" s="12">
        <v>2009</v>
      </c>
      <c r="F42" s="50">
        <f t="shared" si="0"/>
        <v>1</v>
      </c>
      <c r="G42" s="14"/>
      <c r="H42" s="14"/>
      <c r="I42" s="14">
        <v>1</v>
      </c>
      <c r="J42" s="14"/>
      <c r="K42" s="14"/>
      <c r="L42" s="14"/>
      <c r="M42" s="52">
        <f t="shared" si="1"/>
        <v>1</v>
      </c>
      <c r="N42" s="14"/>
    </row>
    <row r="43" spans="1:14" x14ac:dyDescent="0.2">
      <c r="A43" s="70">
        <v>33</v>
      </c>
      <c r="B43" s="14" t="s">
        <v>44</v>
      </c>
      <c r="C43" s="14" t="s">
        <v>198</v>
      </c>
      <c r="D43" s="14"/>
      <c r="E43" s="12">
        <v>2012</v>
      </c>
      <c r="F43" s="50">
        <f t="shared" si="0"/>
        <v>1</v>
      </c>
      <c r="G43" s="14"/>
      <c r="H43" s="14"/>
      <c r="I43" s="14">
        <v>1</v>
      </c>
      <c r="J43" s="14"/>
      <c r="K43" s="14"/>
      <c r="L43" s="14"/>
      <c r="M43" s="52">
        <f t="shared" si="1"/>
        <v>1</v>
      </c>
      <c r="N43" s="14"/>
    </row>
    <row r="44" spans="1:14" x14ac:dyDescent="0.2">
      <c r="A44" s="47">
        <v>31</v>
      </c>
      <c r="B44" s="14" t="s">
        <v>217</v>
      </c>
      <c r="C44" s="14" t="s">
        <v>218</v>
      </c>
      <c r="D44" s="14"/>
      <c r="E44" s="12">
        <v>2011</v>
      </c>
      <c r="F44" s="50">
        <f t="shared" si="0"/>
        <v>1</v>
      </c>
      <c r="G44" s="14"/>
      <c r="H44" s="14"/>
      <c r="I44" s="14">
        <v>1</v>
      </c>
      <c r="J44" s="14"/>
      <c r="K44" s="14"/>
      <c r="L44" s="14"/>
      <c r="M44" s="52">
        <f t="shared" si="1"/>
        <v>1</v>
      </c>
      <c r="N44" s="14"/>
    </row>
    <row r="45" spans="1:14" x14ac:dyDescent="0.2">
      <c r="A45" s="89">
        <v>24</v>
      </c>
      <c r="B45" s="14" t="s">
        <v>88</v>
      </c>
      <c r="C45" s="14" t="s">
        <v>211</v>
      </c>
      <c r="D45" s="14"/>
      <c r="E45" s="12">
        <v>2009</v>
      </c>
      <c r="F45" s="50">
        <f t="shared" si="0"/>
        <v>1</v>
      </c>
      <c r="G45" s="14"/>
      <c r="H45" s="14"/>
      <c r="I45" s="14">
        <v>1</v>
      </c>
      <c r="J45" s="14"/>
      <c r="K45" s="14"/>
      <c r="L45" s="14"/>
      <c r="M45" s="52">
        <f t="shared" si="1"/>
        <v>1</v>
      </c>
      <c r="N45" s="14"/>
    </row>
    <row r="46" spans="1:14" x14ac:dyDescent="0.2">
      <c r="A46" s="70">
        <v>21</v>
      </c>
      <c r="B46" s="14" t="s">
        <v>86</v>
      </c>
      <c r="C46" s="14" t="s">
        <v>207</v>
      </c>
      <c r="D46" s="14"/>
      <c r="E46" s="12">
        <v>2010</v>
      </c>
      <c r="F46" s="50">
        <f t="shared" si="0"/>
        <v>1</v>
      </c>
      <c r="G46" s="14"/>
      <c r="H46" s="14"/>
      <c r="I46" s="14">
        <v>1</v>
      </c>
      <c r="J46" s="14"/>
      <c r="K46" s="14"/>
      <c r="L46" s="14"/>
      <c r="M46" s="52">
        <f t="shared" si="1"/>
        <v>1</v>
      </c>
      <c r="N46" s="14"/>
    </row>
    <row r="47" spans="1:14" x14ac:dyDescent="0.2">
      <c r="A47" s="70">
        <v>42</v>
      </c>
      <c r="B47" s="14" t="s">
        <v>225</v>
      </c>
      <c r="C47" s="14" t="s">
        <v>97</v>
      </c>
      <c r="D47" s="14"/>
      <c r="E47" s="12">
        <v>2012</v>
      </c>
      <c r="F47" s="50">
        <f t="shared" si="0"/>
        <v>1</v>
      </c>
      <c r="G47" s="14"/>
      <c r="H47" s="14"/>
      <c r="I47" s="14">
        <v>1</v>
      </c>
      <c r="J47" s="14"/>
      <c r="K47" s="14"/>
      <c r="L47" s="14"/>
      <c r="M47" s="52">
        <f t="shared" si="1"/>
        <v>1</v>
      </c>
      <c r="N47" s="14"/>
    </row>
    <row r="48" spans="1:14" x14ac:dyDescent="0.2">
      <c r="A48" s="89">
        <v>45</v>
      </c>
      <c r="B48" s="14" t="s">
        <v>81</v>
      </c>
      <c r="C48" s="14" t="s">
        <v>94</v>
      </c>
      <c r="D48" s="14"/>
      <c r="E48" s="12">
        <v>2013</v>
      </c>
      <c r="F48" s="50">
        <f t="shared" si="0"/>
        <v>1</v>
      </c>
      <c r="G48" s="14"/>
      <c r="H48" s="14"/>
      <c r="I48" s="14">
        <v>1</v>
      </c>
      <c r="J48" s="14"/>
      <c r="K48" s="14"/>
      <c r="L48" s="14"/>
      <c r="M48" s="52">
        <f t="shared" si="1"/>
        <v>1</v>
      </c>
      <c r="N48" s="14"/>
    </row>
    <row r="49" spans="1:14" x14ac:dyDescent="0.2">
      <c r="A49" s="70">
        <v>44</v>
      </c>
      <c r="B49" s="14" t="s">
        <v>86</v>
      </c>
      <c r="C49" s="14" t="s">
        <v>230</v>
      </c>
      <c r="D49" s="14"/>
      <c r="E49" s="12">
        <v>2009</v>
      </c>
      <c r="F49" s="50">
        <f t="shared" si="0"/>
        <v>1</v>
      </c>
      <c r="G49" s="14"/>
      <c r="H49" s="14"/>
      <c r="I49" s="14">
        <v>1</v>
      </c>
      <c r="J49" s="14"/>
      <c r="K49" s="14"/>
      <c r="L49" s="14"/>
      <c r="M49" s="52">
        <f t="shared" si="1"/>
        <v>1</v>
      </c>
      <c r="N49" s="14"/>
    </row>
  </sheetData>
  <sortState ref="A4:N49">
    <sortCondition descending="1" ref="M4:M49"/>
  </sortState>
  <mergeCells count="1">
    <mergeCell ref="B1:H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3"/>
  <sheetViews>
    <sheetView workbookViewId="0">
      <selection activeCell="K17" sqref="K17"/>
    </sheetView>
  </sheetViews>
  <sheetFormatPr defaultRowHeight="11.25" x14ac:dyDescent="0.2"/>
  <cols>
    <col min="1" max="1" width="3.5703125" style="17" customWidth="1"/>
    <col min="2" max="2" width="13.5703125" style="17" customWidth="1"/>
    <col min="3" max="3" width="16.28515625" style="17" customWidth="1"/>
    <col min="4" max="4" width="15.140625" style="17" customWidth="1"/>
    <col min="5" max="5" width="9.140625" style="17"/>
    <col min="6" max="6" width="6.85546875" style="17" customWidth="1"/>
    <col min="7" max="16384" width="9.140625" style="17"/>
  </cols>
  <sheetData>
    <row r="2" spans="1:6" ht="15" x14ac:dyDescent="0.25">
      <c r="B2" s="97" t="s">
        <v>420</v>
      </c>
      <c r="C2" s="97"/>
      <c r="D2" s="97"/>
      <c r="E2" s="97"/>
      <c r="F2" s="97"/>
    </row>
    <row r="4" spans="1:6" ht="33.75" x14ac:dyDescent="0.2">
      <c r="A4" s="18" t="s">
        <v>0</v>
      </c>
      <c r="B4" s="19" t="s">
        <v>1</v>
      </c>
      <c r="C4" s="19" t="s">
        <v>2</v>
      </c>
      <c r="D4" s="19" t="s">
        <v>18</v>
      </c>
      <c r="E4" s="18" t="s">
        <v>3</v>
      </c>
      <c r="F4" s="21" t="s">
        <v>47</v>
      </c>
    </row>
    <row r="5" spans="1:6" x14ac:dyDescent="0.2">
      <c r="A5" s="12">
        <v>1</v>
      </c>
      <c r="B5" s="14" t="s">
        <v>428</v>
      </c>
      <c r="C5" s="14" t="s">
        <v>50</v>
      </c>
      <c r="D5" s="14" t="s">
        <v>24</v>
      </c>
      <c r="E5" s="12">
        <v>2007</v>
      </c>
      <c r="F5" s="25">
        <v>15</v>
      </c>
    </row>
    <row r="6" spans="1:6" x14ac:dyDescent="0.2">
      <c r="A6" s="12">
        <v>2</v>
      </c>
      <c r="B6" s="14" t="s">
        <v>48</v>
      </c>
      <c r="C6" s="14" t="s">
        <v>14</v>
      </c>
      <c r="D6" s="14" t="s">
        <v>21</v>
      </c>
      <c r="E6" s="12">
        <v>2006</v>
      </c>
      <c r="F6" s="25">
        <v>13</v>
      </c>
    </row>
    <row r="7" spans="1:6" x14ac:dyDescent="0.2">
      <c r="A7" s="12">
        <v>3</v>
      </c>
      <c r="B7" s="14" t="s">
        <v>54</v>
      </c>
      <c r="C7" s="14" t="s">
        <v>63</v>
      </c>
      <c r="D7" s="14" t="s">
        <v>62</v>
      </c>
      <c r="E7" s="12">
        <v>2007</v>
      </c>
      <c r="F7" s="25">
        <v>11</v>
      </c>
    </row>
    <row r="8" spans="1:6" x14ac:dyDescent="0.2">
      <c r="A8" s="12">
        <v>4</v>
      </c>
      <c r="B8" s="14" t="s">
        <v>429</v>
      </c>
      <c r="C8" s="14" t="s">
        <v>144</v>
      </c>
      <c r="D8" s="14" t="s">
        <v>20</v>
      </c>
      <c r="E8" s="12">
        <v>2007</v>
      </c>
      <c r="F8" s="25">
        <v>9</v>
      </c>
    </row>
    <row r="9" spans="1:6" x14ac:dyDescent="0.2">
      <c r="A9" s="12">
        <v>5</v>
      </c>
      <c r="B9" s="14" t="s">
        <v>51</v>
      </c>
      <c r="C9" s="14" t="s">
        <v>14</v>
      </c>
      <c r="D9" s="14" t="s">
        <v>21</v>
      </c>
      <c r="E9" s="12">
        <v>2008</v>
      </c>
      <c r="F9" s="25">
        <v>7</v>
      </c>
    </row>
    <row r="10" spans="1:6" x14ac:dyDescent="0.2">
      <c r="A10" s="12">
        <v>6</v>
      </c>
      <c r="B10" s="14" t="s">
        <v>25</v>
      </c>
      <c r="C10" s="14" t="s">
        <v>41</v>
      </c>
      <c r="D10" s="14" t="s">
        <v>20</v>
      </c>
      <c r="E10" s="12">
        <v>2006</v>
      </c>
      <c r="F10" s="25">
        <v>5</v>
      </c>
    </row>
    <row r="11" spans="1:6" x14ac:dyDescent="0.2">
      <c r="A11" s="12">
        <v>7</v>
      </c>
      <c r="B11" s="14" t="s">
        <v>26</v>
      </c>
      <c r="C11" s="14" t="s">
        <v>92</v>
      </c>
      <c r="D11" s="14" t="s">
        <v>20</v>
      </c>
      <c r="E11" s="12">
        <v>2006</v>
      </c>
      <c r="F11" s="25">
        <v>3</v>
      </c>
    </row>
    <row r="12" spans="1:6" x14ac:dyDescent="0.2">
      <c r="A12" s="12">
        <v>8</v>
      </c>
      <c r="B12" s="14" t="s">
        <v>32</v>
      </c>
      <c r="C12" s="14" t="s">
        <v>55</v>
      </c>
      <c r="D12" s="14" t="s">
        <v>21</v>
      </c>
      <c r="E12" s="12">
        <v>2008</v>
      </c>
      <c r="F12" s="25">
        <v>1</v>
      </c>
    </row>
    <row r="13" spans="1:6" x14ac:dyDescent="0.2">
      <c r="A13" s="12">
        <v>9</v>
      </c>
      <c r="B13" s="14" t="s">
        <v>31</v>
      </c>
      <c r="C13" s="14" t="s">
        <v>64</v>
      </c>
      <c r="D13" s="14" t="s">
        <v>21</v>
      </c>
      <c r="E13" s="12">
        <v>2008</v>
      </c>
      <c r="F13" s="25">
        <v>1</v>
      </c>
    </row>
  </sheetData>
  <mergeCells count="1">
    <mergeCell ref="B2:F2"/>
  </mergeCells>
  <phoneticPr fontId="0" type="noConversion"/>
  <pageMargins left="0.7" right="0.7" top="0.15" bottom="0.15" header="0.15" footer="0.15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4"/>
  <sheetViews>
    <sheetView topLeftCell="A19" workbookViewId="0">
      <selection activeCell="F71" sqref="F71"/>
    </sheetView>
  </sheetViews>
  <sheetFormatPr defaultRowHeight="11.25" x14ac:dyDescent="0.2"/>
  <cols>
    <col min="1" max="1" width="3.7109375" style="16" customWidth="1"/>
    <col min="2" max="2" width="9.140625" style="17"/>
    <col min="3" max="3" width="12.140625" style="17" customWidth="1"/>
    <col min="4" max="4" width="15.5703125" style="17" customWidth="1"/>
    <col min="5" max="5" width="6.5703125" style="17" customWidth="1"/>
    <col min="6" max="7" width="5.140625" style="17" customWidth="1"/>
    <col min="8" max="8" width="4.85546875" style="17" customWidth="1"/>
    <col min="9" max="9" width="4.42578125" style="17" customWidth="1"/>
    <col min="10" max="10" width="4.28515625" style="17" customWidth="1"/>
    <col min="11" max="11" width="3.85546875" style="17" customWidth="1"/>
    <col min="12" max="12" width="4.140625" style="17" customWidth="1"/>
    <col min="13" max="16384" width="9.140625" style="17"/>
  </cols>
  <sheetData>
    <row r="1" spans="1:14" ht="15.75" x14ac:dyDescent="0.25">
      <c r="B1" s="96" t="s">
        <v>107</v>
      </c>
      <c r="C1" s="96"/>
      <c r="D1" s="96"/>
      <c r="E1" s="96"/>
      <c r="F1" s="96"/>
      <c r="G1" s="96"/>
      <c r="H1" s="96"/>
    </row>
    <row r="3" spans="1:14" ht="51" x14ac:dyDescent="0.2">
      <c r="A3" s="29" t="s">
        <v>0</v>
      </c>
      <c r="B3" s="30" t="s">
        <v>1</v>
      </c>
      <c r="C3" s="30" t="s">
        <v>2</v>
      </c>
      <c r="D3" s="30" t="s">
        <v>18</v>
      </c>
      <c r="E3" s="31" t="s">
        <v>3</v>
      </c>
      <c r="F3" s="31" t="s">
        <v>6</v>
      </c>
      <c r="G3" s="31" t="s">
        <v>7</v>
      </c>
      <c r="H3" s="31" t="s">
        <v>8</v>
      </c>
      <c r="I3" s="31" t="s">
        <v>9</v>
      </c>
      <c r="J3" s="31" t="s">
        <v>10</v>
      </c>
      <c r="K3" s="31" t="s">
        <v>11</v>
      </c>
      <c r="L3" s="31" t="s">
        <v>12</v>
      </c>
      <c r="M3" s="32" t="s">
        <v>13</v>
      </c>
      <c r="N3" s="33" t="s">
        <v>46</v>
      </c>
    </row>
    <row r="4" spans="1:14" x14ac:dyDescent="0.2">
      <c r="A4" s="47">
        <v>1</v>
      </c>
      <c r="B4" s="14" t="s">
        <v>49</v>
      </c>
      <c r="C4" s="14" t="s">
        <v>50</v>
      </c>
      <c r="D4" s="14" t="s">
        <v>24</v>
      </c>
      <c r="E4" s="12">
        <v>2007</v>
      </c>
      <c r="F4" s="49">
        <f t="shared" ref="F4:F35" si="0">COUNT(G4:L4)</f>
        <v>4</v>
      </c>
      <c r="G4" s="14">
        <v>15</v>
      </c>
      <c r="H4" s="67">
        <v>13</v>
      </c>
      <c r="I4" s="67">
        <v>7</v>
      </c>
      <c r="J4" s="67">
        <v>15</v>
      </c>
      <c r="K4" s="67"/>
      <c r="L4" s="67"/>
      <c r="M4" s="51">
        <f t="shared" ref="M4:M35" si="1">SUM(G4:L4)</f>
        <v>50</v>
      </c>
      <c r="N4" s="52"/>
    </row>
    <row r="5" spans="1:14" x14ac:dyDescent="0.2">
      <c r="A5" s="47">
        <v>2</v>
      </c>
      <c r="B5" s="14" t="s">
        <v>54</v>
      </c>
      <c r="C5" s="14" t="s">
        <v>63</v>
      </c>
      <c r="D5" s="14" t="s">
        <v>62</v>
      </c>
      <c r="E5" s="12">
        <v>2007</v>
      </c>
      <c r="F5" s="49">
        <f t="shared" si="0"/>
        <v>4</v>
      </c>
      <c r="G5" s="14">
        <v>13</v>
      </c>
      <c r="H5" s="64">
        <v>11</v>
      </c>
      <c r="I5" s="64">
        <v>5</v>
      </c>
      <c r="J5" s="64">
        <v>11</v>
      </c>
      <c r="K5" s="64"/>
      <c r="L5" s="64"/>
      <c r="M5" s="51">
        <f t="shared" si="1"/>
        <v>40</v>
      </c>
      <c r="N5" s="53"/>
    </row>
    <row r="6" spans="1:14" x14ac:dyDescent="0.2">
      <c r="A6" s="47">
        <v>3</v>
      </c>
      <c r="B6" s="14" t="s">
        <v>48</v>
      </c>
      <c r="C6" s="14" t="s">
        <v>14</v>
      </c>
      <c r="D6" s="14" t="s">
        <v>21</v>
      </c>
      <c r="E6" s="12">
        <v>2006</v>
      </c>
      <c r="F6" s="5">
        <f t="shared" si="0"/>
        <v>4</v>
      </c>
      <c r="G6" s="14">
        <v>1</v>
      </c>
      <c r="H6" s="62">
        <v>9</v>
      </c>
      <c r="I6" s="62">
        <v>9</v>
      </c>
      <c r="J6" s="62">
        <v>13</v>
      </c>
      <c r="K6" s="62"/>
      <c r="L6" s="62"/>
      <c r="M6" s="85">
        <f t="shared" si="1"/>
        <v>32</v>
      </c>
      <c r="N6" s="14"/>
    </row>
    <row r="7" spans="1:14" x14ac:dyDescent="0.2">
      <c r="A7" s="47">
        <v>4</v>
      </c>
      <c r="B7" s="14" t="s">
        <v>79</v>
      </c>
      <c r="C7" s="14" t="s">
        <v>67</v>
      </c>
      <c r="D7" s="14" t="s">
        <v>21</v>
      </c>
      <c r="E7" s="12">
        <v>2007</v>
      </c>
      <c r="F7" s="49">
        <f t="shared" si="0"/>
        <v>2</v>
      </c>
      <c r="G7" s="14">
        <v>9</v>
      </c>
      <c r="H7" s="67">
        <v>7</v>
      </c>
      <c r="I7" s="67"/>
      <c r="J7" s="67"/>
      <c r="K7" s="67"/>
      <c r="L7" s="67"/>
      <c r="M7" s="51">
        <f t="shared" si="1"/>
        <v>16</v>
      </c>
      <c r="N7" s="52"/>
    </row>
    <row r="8" spans="1:14" ht="12.75" customHeight="1" x14ac:dyDescent="0.2">
      <c r="A8" s="47">
        <v>5</v>
      </c>
      <c r="B8" s="14" t="s">
        <v>231</v>
      </c>
      <c r="C8" s="14" t="s">
        <v>232</v>
      </c>
      <c r="D8" s="14" t="s">
        <v>233</v>
      </c>
      <c r="E8" s="12">
        <v>2007</v>
      </c>
      <c r="F8" s="5">
        <f t="shared" si="0"/>
        <v>1</v>
      </c>
      <c r="G8" s="14"/>
      <c r="H8" s="14"/>
      <c r="I8" s="14">
        <v>15</v>
      </c>
      <c r="J8" s="14"/>
      <c r="K8" s="14"/>
      <c r="L8" s="14"/>
      <c r="M8" s="85">
        <f t="shared" si="1"/>
        <v>15</v>
      </c>
      <c r="N8" s="14"/>
    </row>
    <row r="9" spans="1:14" ht="11.25" customHeight="1" x14ac:dyDescent="0.2">
      <c r="A9" s="47">
        <v>6</v>
      </c>
      <c r="B9" s="14" t="s">
        <v>190</v>
      </c>
      <c r="C9" s="14" t="s">
        <v>234</v>
      </c>
      <c r="D9" s="14" t="s">
        <v>235</v>
      </c>
      <c r="E9" s="12">
        <v>2006</v>
      </c>
      <c r="F9" s="15">
        <f t="shared" si="0"/>
        <v>1</v>
      </c>
      <c r="G9" s="14"/>
      <c r="H9" s="20"/>
      <c r="I9" s="20">
        <v>13</v>
      </c>
      <c r="J9" s="20"/>
      <c r="K9" s="20"/>
      <c r="L9" s="20"/>
      <c r="M9" s="46">
        <f t="shared" si="1"/>
        <v>13</v>
      </c>
      <c r="N9" s="20"/>
    </row>
    <row r="10" spans="1:14" x14ac:dyDescent="0.2">
      <c r="A10" s="47">
        <v>7</v>
      </c>
      <c r="B10" s="14" t="s">
        <v>26</v>
      </c>
      <c r="C10" s="14" t="s">
        <v>92</v>
      </c>
      <c r="D10" s="14" t="s">
        <v>20</v>
      </c>
      <c r="E10" s="12">
        <v>2006</v>
      </c>
      <c r="F10" s="15">
        <f t="shared" si="0"/>
        <v>4</v>
      </c>
      <c r="G10" s="14">
        <v>7</v>
      </c>
      <c r="H10" s="62">
        <v>4</v>
      </c>
      <c r="I10" s="62">
        <v>1</v>
      </c>
      <c r="J10" s="62">
        <v>3</v>
      </c>
      <c r="K10" s="62"/>
      <c r="L10" s="62"/>
      <c r="M10" s="46">
        <f t="shared" si="1"/>
        <v>15</v>
      </c>
      <c r="N10" s="14"/>
    </row>
    <row r="11" spans="1:14" x14ac:dyDescent="0.2">
      <c r="A11" s="47">
        <v>8</v>
      </c>
      <c r="B11" s="14" t="s">
        <v>84</v>
      </c>
      <c r="C11" s="14" t="s">
        <v>122</v>
      </c>
      <c r="D11" s="14" t="s">
        <v>20</v>
      </c>
      <c r="E11" s="12">
        <v>2007</v>
      </c>
      <c r="F11" s="54">
        <f t="shared" si="0"/>
        <v>1</v>
      </c>
      <c r="G11" s="14">
        <v>11</v>
      </c>
      <c r="H11" s="64"/>
      <c r="I11" s="64"/>
      <c r="J11" s="64"/>
      <c r="K11" s="64"/>
      <c r="L11" s="64"/>
      <c r="M11" s="55">
        <f t="shared" si="1"/>
        <v>11</v>
      </c>
      <c r="N11" s="53"/>
    </row>
    <row r="12" spans="1:14" x14ac:dyDescent="0.2">
      <c r="A12" s="47">
        <v>9</v>
      </c>
      <c r="B12" s="14" t="s">
        <v>321</v>
      </c>
      <c r="C12" s="14" t="s">
        <v>236</v>
      </c>
      <c r="D12" s="14" t="s">
        <v>21</v>
      </c>
      <c r="E12" s="12">
        <v>2006</v>
      </c>
      <c r="F12" s="15">
        <f t="shared" si="0"/>
        <v>1</v>
      </c>
      <c r="G12" s="14"/>
      <c r="H12" s="20"/>
      <c r="I12" s="20">
        <v>11</v>
      </c>
      <c r="J12" s="20"/>
      <c r="K12" s="20"/>
      <c r="L12" s="20"/>
      <c r="M12" s="46">
        <f t="shared" si="1"/>
        <v>11</v>
      </c>
      <c r="N12" s="20"/>
    </row>
    <row r="13" spans="1:14" x14ac:dyDescent="0.2">
      <c r="A13" s="47">
        <v>10</v>
      </c>
      <c r="B13" s="14" t="s">
        <v>93</v>
      </c>
      <c r="C13" s="14" t="s">
        <v>95</v>
      </c>
      <c r="D13" s="14" t="s">
        <v>23</v>
      </c>
      <c r="E13" s="12">
        <v>2007</v>
      </c>
      <c r="F13" s="50">
        <f t="shared" si="0"/>
        <v>2</v>
      </c>
      <c r="G13" s="14">
        <v>8</v>
      </c>
      <c r="H13" s="64"/>
      <c r="I13" s="64">
        <v>1</v>
      </c>
      <c r="J13" s="64"/>
      <c r="K13" s="64"/>
      <c r="L13" s="64"/>
      <c r="M13" s="52">
        <f t="shared" si="1"/>
        <v>9</v>
      </c>
      <c r="N13" s="53"/>
    </row>
    <row r="14" spans="1:14" x14ac:dyDescent="0.2">
      <c r="A14" s="47">
        <v>11</v>
      </c>
      <c r="B14" s="14" t="s">
        <v>237</v>
      </c>
      <c r="C14" s="14" t="s">
        <v>238</v>
      </c>
      <c r="D14" s="14" t="s">
        <v>239</v>
      </c>
      <c r="E14" s="12">
        <v>2007</v>
      </c>
      <c r="F14" s="13">
        <f t="shared" si="0"/>
        <v>1</v>
      </c>
      <c r="G14" s="14"/>
      <c r="H14" s="14"/>
      <c r="I14" s="14">
        <v>8</v>
      </c>
      <c r="J14" s="14"/>
      <c r="K14" s="14"/>
      <c r="L14" s="14"/>
      <c r="M14" s="26">
        <f t="shared" si="1"/>
        <v>8</v>
      </c>
      <c r="N14" s="14"/>
    </row>
    <row r="15" spans="1:14" x14ac:dyDescent="0.2">
      <c r="A15" s="47">
        <v>12</v>
      </c>
      <c r="B15" s="14" t="s">
        <v>143</v>
      </c>
      <c r="C15" s="14" t="s">
        <v>144</v>
      </c>
      <c r="D15" s="14" t="s">
        <v>20</v>
      </c>
      <c r="E15" s="12">
        <v>2007</v>
      </c>
      <c r="F15" s="13">
        <f t="shared" si="0"/>
        <v>3</v>
      </c>
      <c r="G15" s="14"/>
      <c r="H15" s="14">
        <v>6</v>
      </c>
      <c r="I15" s="14">
        <v>1</v>
      </c>
      <c r="J15" s="14">
        <v>9</v>
      </c>
      <c r="K15" s="14"/>
      <c r="L15" s="14"/>
      <c r="M15" s="26">
        <f t="shared" si="1"/>
        <v>16</v>
      </c>
      <c r="N15" s="14"/>
    </row>
    <row r="16" spans="1:14" x14ac:dyDescent="0.2">
      <c r="A16" s="47">
        <v>13</v>
      </c>
      <c r="B16" s="14" t="s">
        <v>51</v>
      </c>
      <c r="C16" s="14" t="s">
        <v>14</v>
      </c>
      <c r="D16" s="14" t="s">
        <v>21</v>
      </c>
      <c r="E16" s="12">
        <v>2008</v>
      </c>
      <c r="F16" s="13">
        <f t="shared" si="0"/>
        <v>3</v>
      </c>
      <c r="G16" s="14">
        <v>6</v>
      </c>
      <c r="H16" s="62"/>
      <c r="I16" s="62">
        <v>1</v>
      </c>
      <c r="J16" s="62">
        <v>7</v>
      </c>
      <c r="K16" s="62"/>
      <c r="L16" s="62"/>
      <c r="M16" s="26">
        <f t="shared" si="1"/>
        <v>14</v>
      </c>
      <c r="N16" s="25"/>
    </row>
    <row r="17" spans="1:14" x14ac:dyDescent="0.2">
      <c r="A17" s="47">
        <v>14</v>
      </c>
      <c r="B17" s="14" t="s">
        <v>22</v>
      </c>
      <c r="C17" s="14" t="s">
        <v>240</v>
      </c>
      <c r="D17" s="14" t="s">
        <v>241</v>
      </c>
      <c r="E17" s="12">
        <v>2006</v>
      </c>
      <c r="F17" s="13">
        <f t="shared" si="0"/>
        <v>1</v>
      </c>
      <c r="G17" s="14"/>
      <c r="H17" s="14"/>
      <c r="I17" s="14">
        <v>6</v>
      </c>
      <c r="J17" s="14"/>
      <c r="K17" s="14"/>
      <c r="L17" s="14"/>
      <c r="M17" s="26">
        <f t="shared" si="1"/>
        <v>6</v>
      </c>
      <c r="N17" s="14"/>
    </row>
    <row r="18" spans="1:14" x14ac:dyDescent="0.2">
      <c r="A18" s="47">
        <v>15</v>
      </c>
      <c r="B18" s="14" t="s">
        <v>32</v>
      </c>
      <c r="C18" s="14" t="s">
        <v>55</v>
      </c>
      <c r="D18" s="14" t="s">
        <v>21</v>
      </c>
      <c r="E18" s="12">
        <v>2008</v>
      </c>
      <c r="F18" s="13">
        <f t="shared" si="0"/>
        <v>4</v>
      </c>
      <c r="G18" s="14">
        <v>2</v>
      </c>
      <c r="H18" s="62">
        <v>3</v>
      </c>
      <c r="I18" s="62">
        <v>1</v>
      </c>
      <c r="J18" s="62">
        <v>1</v>
      </c>
      <c r="K18" s="62"/>
      <c r="L18" s="62"/>
      <c r="M18" s="26">
        <f t="shared" si="1"/>
        <v>7</v>
      </c>
      <c r="N18" s="25"/>
    </row>
    <row r="19" spans="1:14" x14ac:dyDescent="0.2">
      <c r="A19" s="47">
        <v>16</v>
      </c>
      <c r="B19" s="14" t="s">
        <v>25</v>
      </c>
      <c r="C19" s="14" t="s">
        <v>41</v>
      </c>
      <c r="D19" s="14" t="s">
        <v>20</v>
      </c>
      <c r="E19" s="12">
        <v>2006</v>
      </c>
      <c r="F19" s="13">
        <f t="shared" si="0"/>
        <v>3</v>
      </c>
      <c r="G19" s="14"/>
      <c r="H19" s="14">
        <v>5</v>
      </c>
      <c r="I19" s="14">
        <v>1</v>
      </c>
      <c r="J19" s="14">
        <v>5</v>
      </c>
      <c r="K19" s="14"/>
      <c r="L19" s="14"/>
      <c r="M19" s="26">
        <f t="shared" si="1"/>
        <v>11</v>
      </c>
      <c r="N19" s="14"/>
    </row>
    <row r="20" spans="1:14" x14ac:dyDescent="0.2">
      <c r="A20" s="47">
        <v>17</v>
      </c>
      <c r="B20" s="14" t="s">
        <v>25</v>
      </c>
      <c r="C20" s="14" t="s">
        <v>123</v>
      </c>
      <c r="D20" s="14" t="s">
        <v>23</v>
      </c>
      <c r="E20" s="12">
        <v>2008</v>
      </c>
      <c r="F20" s="13">
        <f t="shared" si="0"/>
        <v>1</v>
      </c>
      <c r="G20" s="14">
        <v>5</v>
      </c>
      <c r="H20" s="62"/>
      <c r="I20" s="62"/>
      <c r="J20" s="62"/>
      <c r="K20" s="62"/>
      <c r="L20" s="62"/>
      <c r="M20" s="26">
        <f t="shared" si="1"/>
        <v>5</v>
      </c>
      <c r="N20" s="14"/>
    </row>
    <row r="21" spans="1:14" x14ac:dyDescent="0.2">
      <c r="A21" s="47">
        <v>18</v>
      </c>
      <c r="B21" s="14" t="s">
        <v>140</v>
      </c>
      <c r="C21" s="14" t="s">
        <v>242</v>
      </c>
      <c r="D21" s="14" t="s">
        <v>243</v>
      </c>
      <c r="E21" s="12">
        <v>2007</v>
      </c>
      <c r="F21" s="13">
        <f t="shared" si="0"/>
        <v>1</v>
      </c>
      <c r="G21" s="14"/>
      <c r="H21" s="14"/>
      <c r="I21" s="14">
        <v>4</v>
      </c>
      <c r="J21" s="14"/>
      <c r="K21" s="14"/>
      <c r="L21" s="14"/>
      <c r="M21" s="26">
        <f t="shared" si="1"/>
        <v>4</v>
      </c>
      <c r="N21" s="14"/>
    </row>
    <row r="22" spans="1:14" x14ac:dyDescent="0.2">
      <c r="A22" s="47">
        <v>19</v>
      </c>
      <c r="B22" s="14" t="s">
        <v>58</v>
      </c>
      <c r="C22" s="14" t="s">
        <v>124</v>
      </c>
      <c r="D22" s="14" t="s">
        <v>21</v>
      </c>
      <c r="E22" s="12">
        <v>2007</v>
      </c>
      <c r="F22" s="13">
        <f t="shared" si="0"/>
        <v>1</v>
      </c>
      <c r="G22" s="14">
        <v>4</v>
      </c>
      <c r="H22" s="62"/>
      <c r="I22" s="62"/>
      <c r="J22" s="62"/>
      <c r="K22" s="62"/>
      <c r="L22" s="62"/>
      <c r="M22" s="26">
        <f t="shared" si="1"/>
        <v>4</v>
      </c>
      <c r="N22" s="14"/>
    </row>
    <row r="23" spans="1:14" x14ac:dyDescent="0.2">
      <c r="A23" s="47">
        <v>20</v>
      </c>
      <c r="B23" s="14" t="s">
        <v>25</v>
      </c>
      <c r="C23" s="14" t="s">
        <v>244</v>
      </c>
      <c r="D23" s="14" t="s">
        <v>245</v>
      </c>
      <c r="E23" s="12">
        <v>2006</v>
      </c>
      <c r="F23" s="13">
        <f t="shared" si="0"/>
        <v>1</v>
      </c>
      <c r="G23" s="14"/>
      <c r="H23" s="14"/>
      <c r="I23" s="14">
        <v>3</v>
      </c>
      <c r="J23" s="14"/>
      <c r="K23" s="14"/>
      <c r="L23" s="14"/>
      <c r="M23" s="26">
        <f t="shared" si="1"/>
        <v>3</v>
      </c>
      <c r="N23" s="14"/>
    </row>
    <row r="24" spans="1:14" x14ac:dyDescent="0.2">
      <c r="A24" s="47">
        <v>21</v>
      </c>
      <c r="B24" s="14" t="s">
        <v>145</v>
      </c>
      <c r="C24" s="14" t="s">
        <v>146</v>
      </c>
      <c r="D24" s="14" t="s">
        <v>20</v>
      </c>
      <c r="E24" s="12">
        <v>2008</v>
      </c>
      <c r="F24" s="13">
        <f t="shared" si="0"/>
        <v>2</v>
      </c>
      <c r="G24" s="14"/>
      <c r="H24" s="14">
        <v>2</v>
      </c>
      <c r="I24" s="14">
        <v>1</v>
      </c>
      <c r="J24" s="14"/>
      <c r="K24" s="14"/>
      <c r="L24" s="14"/>
      <c r="M24" s="26">
        <f t="shared" si="1"/>
        <v>3</v>
      </c>
      <c r="N24" s="14"/>
    </row>
    <row r="25" spans="1:14" x14ac:dyDescent="0.2">
      <c r="A25" s="47">
        <v>22</v>
      </c>
      <c r="B25" s="14" t="s">
        <v>31</v>
      </c>
      <c r="C25" s="14" t="s">
        <v>64</v>
      </c>
      <c r="D25" s="14" t="s">
        <v>21</v>
      </c>
      <c r="E25" s="12">
        <v>2008</v>
      </c>
      <c r="F25" s="13">
        <f t="shared" si="0"/>
        <v>4</v>
      </c>
      <c r="G25" s="14">
        <v>1</v>
      </c>
      <c r="H25" s="62">
        <v>1</v>
      </c>
      <c r="I25" s="62">
        <v>1</v>
      </c>
      <c r="J25" s="62">
        <v>1</v>
      </c>
      <c r="K25" s="62"/>
      <c r="L25" s="62"/>
      <c r="M25" s="26">
        <f t="shared" si="1"/>
        <v>4</v>
      </c>
      <c r="N25" s="14"/>
    </row>
    <row r="26" spans="1:14" x14ac:dyDescent="0.2">
      <c r="A26" s="47">
        <v>23</v>
      </c>
      <c r="B26" s="14" t="s">
        <v>103</v>
      </c>
      <c r="C26" s="14" t="s">
        <v>124</v>
      </c>
      <c r="D26" s="14" t="s">
        <v>21</v>
      </c>
      <c r="E26" s="12">
        <v>2008</v>
      </c>
      <c r="F26" s="50">
        <f t="shared" si="0"/>
        <v>1</v>
      </c>
      <c r="G26" s="14">
        <v>3</v>
      </c>
      <c r="H26" s="64"/>
      <c r="I26" s="64"/>
      <c r="J26" s="64"/>
      <c r="K26" s="64"/>
      <c r="L26" s="64"/>
      <c r="M26" s="52">
        <f t="shared" si="1"/>
        <v>3</v>
      </c>
      <c r="N26" s="53"/>
    </row>
    <row r="27" spans="1:14" x14ac:dyDescent="0.2">
      <c r="A27" s="47">
        <v>24</v>
      </c>
      <c r="B27" s="14" t="s">
        <v>103</v>
      </c>
      <c r="C27" s="14" t="s">
        <v>246</v>
      </c>
      <c r="D27" s="14" t="s">
        <v>247</v>
      </c>
      <c r="E27" s="12">
        <v>2006</v>
      </c>
      <c r="F27" s="13">
        <f t="shared" si="0"/>
        <v>1</v>
      </c>
      <c r="G27" s="14"/>
      <c r="H27" s="14"/>
      <c r="I27" s="14">
        <v>2</v>
      </c>
      <c r="J27" s="14"/>
      <c r="K27" s="14"/>
      <c r="L27" s="14"/>
      <c r="M27" s="26">
        <f t="shared" si="1"/>
        <v>2</v>
      </c>
      <c r="N27" s="14"/>
    </row>
    <row r="28" spans="1:14" x14ac:dyDescent="0.2">
      <c r="A28" s="47">
        <v>25</v>
      </c>
      <c r="B28" s="14" t="s">
        <v>19</v>
      </c>
      <c r="C28" s="14" t="s">
        <v>255</v>
      </c>
      <c r="D28" s="14" t="s">
        <v>20</v>
      </c>
      <c r="E28" s="12">
        <v>2006</v>
      </c>
      <c r="F28" s="13">
        <f t="shared" si="0"/>
        <v>1</v>
      </c>
      <c r="G28" s="14"/>
      <c r="H28" s="14"/>
      <c r="I28" s="14">
        <v>1</v>
      </c>
      <c r="J28" s="14"/>
      <c r="K28" s="14"/>
      <c r="L28" s="14"/>
      <c r="M28" s="26">
        <f t="shared" si="1"/>
        <v>1</v>
      </c>
      <c r="N28" s="14"/>
    </row>
    <row r="29" spans="1:14" x14ac:dyDescent="0.2">
      <c r="A29" s="47">
        <v>26</v>
      </c>
      <c r="B29" s="14" t="s">
        <v>263</v>
      </c>
      <c r="C29" s="14" t="s">
        <v>264</v>
      </c>
      <c r="D29" s="14" t="s">
        <v>245</v>
      </c>
      <c r="E29" s="12">
        <v>2007</v>
      </c>
      <c r="F29" s="13">
        <f t="shared" si="0"/>
        <v>1</v>
      </c>
      <c r="G29" s="14"/>
      <c r="H29" s="14"/>
      <c r="I29" s="14">
        <v>1</v>
      </c>
      <c r="J29" s="14"/>
      <c r="K29" s="14"/>
      <c r="L29" s="14"/>
      <c r="M29" s="26">
        <f t="shared" si="1"/>
        <v>1</v>
      </c>
      <c r="N29" s="14"/>
    </row>
    <row r="30" spans="1:14" x14ac:dyDescent="0.2">
      <c r="A30" s="47">
        <v>27</v>
      </c>
      <c r="B30" s="14" t="s">
        <v>250</v>
      </c>
      <c r="C30" s="14" t="s">
        <v>251</v>
      </c>
      <c r="D30" s="14" t="s">
        <v>243</v>
      </c>
      <c r="E30" s="12">
        <v>2007</v>
      </c>
      <c r="F30" s="13">
        <f t="shared" si="0"/>
        <v>1</v>
      </c>
      <c r="G30" s="14"/>
      <c r="H30" s="14"/>
      <c r="I30" s="14">
        <v>1</v>
      </c>
      <c r="J30" s="14"/>
      <c r="K30" s="14"/>
      <c r="L30" s="14"/>
      <c r="M30" s="26">
        <f t="shared" si="1"/>
        <v>1</v>
      </c>
      <c r="N30" s="14"/>
    </row>
    <row r="31" spans="1:14" x14ac:dyDescent="0.2">
      <c r="A31" s="47">
        <v>28</v>
      </c>
      <c r="B31" s="14" t="s">
        <v>37</v>
      </c>
      <c r="C31" s="14" t="s">
        <v>240</v>
      </c>
      <c r="D31" s="14" t="s">
        <v>241</v>
      </c>
      <c r="E31" s="12">
        <v>2007</v>
      </c>
      <c r="F31" s="13">
        <f t="shared" si="0"/>
        <v>1</v>
      </c>
      <c r="G31" s="14"/>
      <c r="H31" s="14"/>
      <c r="I31" s="14">
        <v>1</v>
      </c>
      <c r="J31" s="14"/>
      <c r="K31" s="14"/>
      <c r="L31" s="14"/>
      <c r="M31" s="26">
        <f t="shared" si="1"/>
        <v>1</v>
      </c>
      <c r="N31" s="14"/>
    </row>
    <row r="32" spans="1:14" x14ac:dyDescent="0.2">
      <c r="A32" s="47">
        <v>29</v>
      </c>
      <c r="B32" s="14" t="s">
        <v>79</v>
      </c>
      <c r="C32" s="14" t="s">
        <v>248</v>
      </c>
      <c r="D32" s="14" t="s">
        <v>249</v>
      </c>
      <c r="E32" s="12">
        <v>2006</v>
      </c>
      <c r="F32" s="13">
        <f t="shared" si="0"/>
        <v>1</v>
      </c>
      <c r="G32" s="14"/>
      <c r="H32" s="14"/>
      <c r="I32" s="14">
        <v>1</v>
      </c>
      <c r="J32" s="14"/>
      <c r="K32" s="14"/>
      <c r="L32" s="14"/>
      <c r="M32" s="26">
        <f t="shared" si="1"/>
        <v>1</v>
      </c>
      <c r="N32" s="14"/>
    </row>
    <row r="33" spans="1:14" x14ac:dyDescent="0.2">
      <c r="A33" s="47">
        <v>30</v>
      </c>
      <c r="B33" s="14" t="s">
        <v>84</v>
      </c>
      <c r="C33" s="14" t="s">
        <v>254</v>
      </c>
      <c r="D33" s="14" t="s">
        <v>62</v>
      </c>
      <c r="E33" s="12">
        <v>2006</v>
      </c>
      <c r="F33" s="13">
        <f t="shared" si="0"/>
        <v>1</v>
      </c>
      <c r="G33" s="14"/>
      <c r="H33" s="14"/>
      <c r="I33" s="14">
        <v>1</v>
      </c>
      <c r="J33" s="14"/>
      <c r="K33" s="14"/>
      <c r="L33" s="14"/>
      <c r="M33" s="26">
        <f t="shared" si="1"/>
        <v>1</v>
      </c>
      <c r="N33" s="14"/>
    </row>
    <row r="34" spans="1:14" x14ac:dyDescent="0.2">
      <c r="A34" s="47">
        <v>31</v>
      </c>
      <c r="B34" s="14" t="s">
        <v>103</v>
      </c>
      <c r="C34" s="14" t="s">
        <v>65</v>
      </c>
      <c r="D34" s="14" t="s">
        <v>21</v>
      </c>
      <c r="E34" s="12">
        <v>2008</v>
      </c>
      <c r="F34" s="13">
        <f t="shared" si="0"/>
        <v>1</v>
      </c>
      <c r="G34" s="14"/>
      <c r="H34" s="14"/>
      <c r="I34" s="14">
        <v>1</v>
      </c>
      <c r="J34" s="14"/>
      <c r="K34" s="14"/>
      <c r="L34" s="14"/>
      <c r="M34" s="26">
        <f t="shared" si="1"/>
        <v>1</v>
      </c>
      <c r="N34" s="14"/>
    </row>
    <row r="35" spans="1:14" x14ac:dyDescent="0.2">
      <c r="A35" s="47">
        <v>32</v>
      </c>
      <c r="B35" s="14" t="s">
        <v>58</v>
      </c>
      <c r="C35" s="14" t="s">
        <v>65</v>
      </c>
      <c r="D35" s="14" t="s">
        <v>21</v>
      </c>
      <c r="E35" s="12">
        <v>2007</v>
      </c>
      <c r="F35" s="13">
        <f t="shared" si="0"/>
        <v>1</v>
      </c>
      <c r="G35" s="14"/>
      <c r="H35" s="14"/>
      <c r="I35" s="14">
        <v>1</v>
      </c>
      <c r="J35" s="14"/>
      <c r="K35" s="14"/>
      <c r="L35" s="14"/>
      <c r="M35" s="26">
        <f t="shared" si="1"/>
        <v>1</v>
      </c>
      <c r="N35" s="14"/>
    </row>
    <row r="36" spans="1:14" x14ac:dyDescent="0.2">
      <c r="A36" s="47">
        <v>33</v>
      </c>
      <c r="B36" s="14" t="s">
        <v>268</v>
      </c>
      <c r="C36" s="14" t="s">
        <v>183</v>
      </c>
      <c r="D36" s="14" t="s">
        <v>245</v>
      </c>
      <c r="E36" s="12">
        <v>2008</v>
      </c>
      <c r="F36" s="13">
        <f t="shared" ref="F36:F54" si="2">COUNT(G36:L36)</f>
        <v>1</v>
      </c>
      <c r="G36" s="14"/>
      <c r="H36" s="14"/>
      <c r="I36" s="14">
        <v>1</v>
      </c>
      <c r="J36" s="14"/>
      <c r="K36" s="14"/>
      <c r="L36" s="14"/>
      <c r="M36" s="26">
        <f t="shared" ref="M36:M54" si="3">SUM(G36:L36)</f>
        <v>1</v>
      </c>
      <c r="N36" s="14"/>
    </row>
    <row r="37" spans="1:14" x14ac:dyDescent="0.2">
      <c r="A37" s="47">
        <v>34</v>
      </c>
      <c r="B37" s="14" t="s">
        <v>31</v>
      </c>
      <c r="C37" s="14" t="s">
        <v>14</v>
      </c>
      <c r="D37" s="14" t="s">
        <v>245</v>
      </c>
      <c r="E37" s="12">
        <v>2007</v>
      </c>
      <c r="F37" s="13">
        <f t="shared" si="2"/>
        <v>1</v>
      </c>
      <c r="G37" s="14"/>
      <c r="H37" s="14"/>
      <c r="I37" s="14">
        <v>1</v>
      </c>
      <c r="J37" s="14"/>
      <c r="K37" s="14"/>
      <c r="L37" s="14"/>
      <c r="M37" s="26">
        <f t="shared" si="3"/>
        <v>1</v>
      </c>
      <c r="N37" s="14"/>
    </row>
    <row r="38" spans="1:14" x14ac:dyDescent="0.2">
      <c r="A38" s="47">
        <v>35</v>
      </c>
      <c r="B38" s="14" t="s">
        <v>260</v>
      </c>
      <c r="C38" s="14" t="s">
        <v>55</v>
      </c>
      <c r="D38" s="14" t="s">
        <v>243</v>
      </c>
      <c r="E38" s="12">
        <v>2008</v>
      </c>
      <c r="F38" s="13">
        <f t="shared" si="2"/>
        <v>1</v>
      </c>
      <c r="G38" s="14"/>
      <c r="H38" s="14"/>
      <c r="I38" s="14">
        <v>1</v>
      </c>
      <c r="J38" s="14"/>
      <c r="K38" s="14"/>
      <c r="L38" s="14"/>
      <c r="M38" s="26">
        <f t="shared" si="3"/>
        <v>1</v>
      </c>
      <c r="N38" s="14"/>
    </row>
    <row r="39" spans="1:14" x14ac:dyDescent="0.2">
      <c r="A39" s="47">
        <v>36</v>
      </c>
      <c r="B39" s="14" t="s">
        <v>28</v>
      </c>
      <c r="C39" s="14" t="s">
        <v>55</v>
      </c>
      <c r="D39" s="14" t="s">
        <v>20</v>
      </c>
      <c r="E39" s="12">
        <v>2007</v>
      </c>
      <c r="F39" s="13">
        <f t="shared" si="2"/>
        <v>1</v>
      </c>
      <c r="G39" s="14"/>
      <c r="H39" s="14"/>
      <c r="I39" s="14">
        <v>1</v>
      </c>
      <c r="J39" s="14"/>
      <c r="K39" s="14"/>
      <c r="L39" s="14"/>
      <c r="M39" s="26">
        <f t="shared" si="3"/>
        <v>1</v>
      </c>
      <c r="N39" s="14"/>
    </row>
    <row r="40" spans="1:14" x14ac:dyDescent="0.2">
      <c r="A40" s="47">
        <v>37</v>
      </c>
      <c r="B40" s="14" t="s">
        <v>266</v>
      </c>
      <c r="C40" s="14" t="s">
        <v>267</v>
      </c>
      <c r="D40" s="14" t="s">
        <v>243</v>
      </c>
      <c r="E40" s="12">
        <v>2007</v>
      </c>
      <c r="F40" s="13">
        <f t="shared" si="2"/>
        <v>1</v>
      </c>
      <c r="G40" s="14"/>
      <c r="H40" s="14"/>
      <c r="I40" s="14">
        <v>1</v>
      </c>
      <c r="J40" s="14"/>
      <c r="K40" s="14"/>
      <c r="L40" s="14"/>
      <c r="M40" s="26">
        <f t="shared" si="3"/>
        <v>1</v>
      </c>
      <c r="N40" s="14"/>
    </row>
    <row r="41" spans="1:14" x14ac:dyDescent="0.2">
      <c r="A41" s="47">
        <v>38</v>
      </c>
      <c r="B41" s="14" t="s">
        <v>178</v>
      </c>
      <c r="C41" s="14" t="s">
        <v>261</v>
      </c>
      <c r="D41" s="14" t="s">
        <v>245</v>
      </c>
      <c r="E41" s="12">
        <v>2008</v>
      </c>
      <c r="F41" s="13">
        <f t="shared" si="2"/>
        <v>1</v>
      </c>
      <c r="G41" s="14"/>
      <c r="H41" s="14"/>
      <c r="I41" s="14">
        <v>1</v>
      </c>
      <c r="J41" s="14"/>
      <c r="K41" s="14"/>
      <c r="L41" s="14"/>
      <c r="M41" s="26">
        <f t="shared" si="3"/>
        <v>1</v>
      </c>
      <c r="N41" s="14"/>
    </row>
    <row r="42" spans="1:14" x14ac:dyDescent="0.2">
      <c r="A42" s="47">
        <v>39</v>
      </c>
      <c r="B42" s="14" t="s">
        <v>187</v>
      </c>
      <c r="C42" s="14" t="s">
        <v>258</v>
      </c>
      <c r="D42" s="14" t="s">
        <v>243</v>
      </c>
      <c r="E42" s="12">
        <v>2006</v>
      </c>
      <c r="F42" s="13">
        <f t="shared" si="2"/>
        <v>1</v>
      </c>
      <c r="G42" s="14"/>
      <c r="H42" s="14"/>
      <c r="I42" s="14">
        <v>1</v>
      </c>
      <c r="J42" s="14"/>
      <c r="K42" s="14"/>
      <c r="L42" s="14"/>
      <c r="M42" s="26">
        <f t="shared" si="3"/>
        <v>1</v>
      </c>
      <c r="N42" s="14"/>
    </row>
    <row r="43" spans="1:14" x14ac:dyDescent="0.2">
      <c r="A43" s="47">
        <v>40</v>
      </c>
      <c r="B43" s="14" t="s">
        <v>259</v>
      </c>
      <c r="C43" s="14" t="s">
        <v>258</v>
      </c>
      <c r="D43" s="14" t="s">
        <v>243</v>
      </c>
      <c r="E43" s="12">
        <v>2007</v>
      </c>
      <c r="F43" s="13">
        <f t="shared" si="2"/>
        <v>1</v>
      </c>
      <c r="G43" s="14"/>
      <c r="H43" s="14"/>
      <c r="I43" s="14">
        <v>1</v>
      </c>
      <c r="J43" s="14"/>
      <c r="K43" s="14"/>
      <c r="L43" s="14"/>
      <c r="M43" s="26">
        <f t="shared" si="3"/>
        <v>1</v>
      </c>
      <c r="N43" s="14"/>
    </row>
    <row r="44" spans="1:14" x14ac:dyDescent="0.2">
      <c r="A44" s="47">
        <v>41</v>
      </c>
      <c r="B44" s="14" t="s">
        <v>25</v>
      </c>
      <c r="C44" s="14" t="s">
        <v>269</v>
      </c>
      <c r="D44" s="14" t="s">
        <v>21</v>
      </c>
      <c r="E44" s="12">
        <v>2007</v>
      </c>
      <c r="F44" s="13">
        <f t="shared" si="2"/>
        <v>1</v>
      </c>
      <c r="G44" s="14"/>
      <c r="H44" s="14"/>
      <c r="I44" s="14">
        <v>1</v>
      </c>
      <c r="J44" s="14"/>
      <c r="K44" s="14"/>
      <c r="L44" s="14"/>
      <c r="M44" s="26">
        <f t="shared" si="3"/>
        <v>1</v>
      </c>
      <c r="N44" s="14"/>
    </row>
    <row r="45" spans="1:14" x14ac:dyDescent="0.2">
      <c r="A45" s="47">
        <v>42</v>
      </c>
      <c r="B45" s="14" t="s">
        <v>32</v>
      </c>
      <c r="C45" s="14" t="s">
        <v>256</v>
      </c>
      <c r="D45" s="14" t="s">
        <v>20</v>
      </c>
      <c r="E45" s="12">
        <v>2006</v>
      </c>
      <c r="F45" s="13">
        <f t="shared" si="2"/>
        <v>1</v>
      </c>
      <c r="G45" s="14"/>
      <c r="H45" s="14"/>
      <c r="I45" s="14">
        <v>1</v>
      </c>
      <c r="J45" s="14"/>
      <c r="K45" s="14"/>
      <c r="L45" s="14"/>
      <c r="M45" s="26">
        <f t="shared" si="3"/>
        <v>1</v>
      </c>
      <c r="N45" s="14"/>
    </row>
    <row r="46" spans="1:14" x14ac:dyDescent="0.2">
      <c r="A46" s="47">
        <v>43</v>
      </c>
      <c r="B46" s="14" t="s">
        <v>19</v>
      </c>
      <c r="C46" s="14" t="s">
        <v>415</v>
      </c>
      <c r="D46" s="14" t="s">
        <v>239</v>
      </c>
      <c r="E46" s="12">
        <v>2008</v>
      </c>
      <c r="F46" s="13">
        <f t="shared" si="2"/>
        <v>1</v>
      </c>
      <c r="G46" s="14"/>
      <c r="H46" s="14"/>
      <c r="I46" s="14">
        <v>1</v>
      </c>
      <c r="J46" s="14"/>
      <c r="K46" s="14"/>
      <c r="L46" s="14"/>
      <c r="M46" s="26">
        <f t="shared" si="3"/>
        <v>1</v>
      </c>
      <c r="N46" s="14"/>
    </row>
    <row r="47" spans="1:14" x14ac:dyDescent="0.2">
      <c r="A47" s="47">
        <v>44</v>
      </c>
      <c r="B47" s="14" t="s">
        <v>270</v>
      </c>
      <c r="C47" s="14" t="s">
        <v>271</v>
      </c>
      <c r="D47" s="14" t="s">
        <v>243</v>
      </c>
      <c r="E47" s="12">
        <v>2007</v>
      </c>
      <c r="F47" s="13">
        <f t="shared" si="2"/>
        <v>1</v>
      </c>
      <c r="G47" s="14"/>
      <c r="H47" s="14"/>
      <c r="I47" s="14">
        <v>1</v>
      </c>
      <c r="J47" s="14"/>
      <c r="K47" s="14"/>
      <c r="L47" s="14"/>
      <c r="M47" s="26">
        <f t="shared" si="3"/>
        <v>1</v>
      </c>
      <c r="N47" s="14"/>
    </row>
    <row r="48" spans="1:14" x14ac:dyDescent="0.2">
      <c r="A48" s="47">
        <v>45</v>
      </c>
      <c r="B48" s="14" t="s">
        <v>58</v>
      </c>
      <c r="C48" s="14" t="s">
        <v>257</v>
      </c>
      <c r="D48" s="14" t="s">
        <v>243</v>
      </c>
      <c r="E48" s="12">
        <v>2007</v>
      </c>
      <c r="F48" s="13">
        <f t="shared" si="2"/>
        <v>1</v>
      </c>
      <c r="G48" s="14"/>
      <c r="H48" s="14"/>
      <c r="I48" s="14">
        <v>1</v>
      </c>
      <c r="J48" s="14"/>
      <c r="K48" s="14"/>
      <c r="L48" s="14"/>
      <c r="M48" s="26">
        <f t="shared" si="3"/>
        <v>1</v>
      </c>
      <c r="N48" s="14"/>
    </row>
    <row r="49" spans="1:14" x14ac:dyDescent="0.2">
      <c r="A49" s="47">
        <v>46</v>
      </c>
      <c r="B49" s="14" t="s">
        <v>140</v>
      </c>
      <c r="C49" s="14" t="s">
        <v>252</v>
      </c>
      <c r="D49" s="14" t="s">
        <v>245</v>
      </c>
      <c r="E49" s="12">
        <v>2006</v>
      </c>
      <c r="F49" s="13">
        <f t="shared" si="2"/>
        <v>1</v>
      </c>
      <c r="G49" s="14"/>
      <c r="H49" s="14"/>
      <c r="I49" s="14">
        <v>1</v>
      </c>
      <c r="J49" s="14"/>
      <c r="K49" s="14"/>
      <c r="L49" s="14"/>
      <c r="M49" s="26">
        <f t="shared" si="3"/>
        <v>1</v>
      </c>
      <c r="N49" s="14"/>
    </row>
    <row r="50" spans="1:14" x14ac:dyDescent="0.2">
      <c r="A50" s="47">
        <v>47</v>
      </c>
      <c r="B50" s="14" t="s">
        <v>93</v>
      </c>
      <c r="C50" s="14" t="s">
        <v>94</v>
      </c>
      <c r="D50" s="14" t="s">
        <v>20</v>
      </c>
      <c r="E50" s="12">
        <v>2006</v>
      </c>
      <c r="F50" s="13">
        <f t="shared" si="2"/>
        <v>1</v>
      </c>
      <c r="G50" s="14"/>
      <c r="H50" s="14"/>
      <c r="I50" s="14">
        <v>1</v>
      </c>
      <c r="J50" s="14"/>
      <c r="K50" s="14"/>
      <c r="L50" s="14"/>
      <c r="M50" s="26">
        <f t="shared" si="3"/>
        <v>1</v>
      </c>
      <c r="N50" s="14"/>
    </row>
    <row r="51" spans="1:14" x14ac:dyDescent="0.2">
      <c r="A51" s="47">
        <v>48</v>
      </c>
      <c r="B51" s="14" t="s">
        <v>26</v>
      </c>
      <c r="C51" s="14" t="s">
        <v>272</v>
      </c>
      <c r="D51" s="14" t="s">
        <v>239</v>
      </c>
      <c r="E51" s="12">
        <v>2007</v>
      </c>
      <c r="F51" s="13">
        <f t="shared" si="2"/>
        <v>1</v>
      </c>
      <c r="G51" s="14"/>
      <c r="H51" s="14"/>
      <c r="I51" s="14">
        <v>1</v>
      </c>
      <c r="J51" s="14"/>
      <c r="K51" s="14"/>
      <c r="L51" s="14"/>
      <c r="M51" s="26">
        <f t="shared" si="3"/>
        <v>1</v>
      </c>
      <c r="N51" s="14"/>
    </row>
    <row r="52" spans="1:14" x14ac:dyDescent="0.2">
      <c r="A52" s="47">
        <v>49</v>
      </c>
      <c r="B52" s="14" t="s">
        <v>48</v>
      </c>
      <c r="C52" s="14" t="s">
        <v>265</v>
      </c>
      <c r="D52" s="14" t="s">
        <v>243</v>
      </c>
      <c r="E52" s="12">
        <v>2007</v>
      </c>
      <c r="F52" s="13">
        <f t="shared" si="2"/>
        <v>1</v>
      </c>
      <c r="G52" s="14"/>
      <c r="H52" s="14"/>
      <c r="I52" s="14">
        <v>1</v>
      </c>
      <c r="J52" s="14"/>
      <c r="K52" s="14"/>
      <c r="L52" s="14"/>
      <c r="M52" s="26">
        <f t="shared" si="3"/>
        <v>1</v>
      </c>
      <c r="N52" s="14"/>
    </row>
    <row r="53" spans="1:14" x14ac:dyDescent="0.2">
      <c r="A53" s="47">
        <v>50</v>
      </c>
      <c r="B53" s="14" t="s">
        <v>103</v>
      </c>
      <c r="C53" s="14" t="s">
        <v>253</v>
      </c>
      <c r="D53" s="14" t="s">
        <v>21</v>
      </c>
      <c r="E53" s="12">
        <v>2006</v>
      </c>
      <c r="F53" s="13">
        <f t="shared" si="2"/>
        <v>1</v>
      </c>
      <c r="G53" s="14"/>
      <c r="H53" s="14"/>
      <c r="I53" s="14">
        <v>1</v>
      </c>
      <c r="J53" s="14"/>
      <c r="K53" s="14"/>
      <c r="L53" s="14"/>
      <c r="M53" s="26">
        <f t="shared" si="3"/>
        <v>1</v>
      </c>
      <c r="N53" s="14"/>
    </row>
    <row r="54" spans="1:14" x14ac:dyDescent="0.2">
      <c r="A54" s="47">
        <v>51</v>
      </c>
      <c r="B54" s="14" t="s">
        <v>250</v>
      </c>
      <c r="C54" s="14" t="s">
        <v>262</v>
      </c>
      <c r="D54" s="14" t="s">
        <v>239</v>
      </c>
      <c r="E54" s="12">
        <v>2007</v>
      </c>
      <c r="F54" s="13">
        <f t="shared" si="2"/>
        <v>1</v>
      </c>
      <c r="G54" s="14"/>
      <c r="H54" s="14"/>
      <c r="I54" s="14">
        <v>1</v>
      </c>
      <c r="J54" s="14"/>
      <c r="K54" s="14"/>
      <c r="L54" s="14"/>
      <c r="M54" s="26">
        <f t="shared" si="3"/>
        <v>1</v>
      </c>
      <c r="N54" s="14"/>
    </row>
  </sheetData>
  <sortState ref="A4:N54">
    <sortCondition descending="1" ref="M4:M54"/>
  </sortState>
  <mergeCells count="1">
    <mergeCell ref="B1:H1"/>
  </mergeCells>
  <phoneticPr fontId="0" type="noConversion"/>
  <pageMargins left="0.7" right="0.7" top="0.75" bottom="0.75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3"/>
  <sheetViews>
    <sheetView workbookViewId="0">
      <selection activeCell="L28" sqref="L28"/>
    </sheetView>
  </sheetViews>
  <sheetFormatPr defaultRowHeight="11.25" x14ac:dyDescent="0.2"/>
  <cols>
    <col min="1" max="1" width="3.5703125" style="17" customWidth="1"/>
    <col min="2" max="2" width="11.5703125" style="17" customWidth="1"/>
    <col min="3" max="3" width="14.5703125" style="17" customWidth="1"/>
    <col min="4" max="4" width="13" style="17" customWidth="1"/>
    <col min="5" max="5" width="11.7109375" style="17" customWidth="1"/>
    <col min="6" max="16384" width="9.140625" style="17"/>
  </cols>
  <sheetData>
    <row r="2" spans="1:6" ht="15" x14ac:dyDescent="0.25">
      <c r="B2" s="63" t="s">
        <v>421</v>
      </c>
      <c r="C2" s="63"/>
      <c r="D2" s="63"/>
      <c r="E2" s="63"/>
      <c r="F2" s="63"/>
    </row>
    <row r="4" spans="1:6" ht="33.75" x14ac:dyDescent="0.2">
      <c r="A4" s="9" t="s">
        <v>0</v>
      </c>
      <c r="B4" s="22" t="s">
        <v>1</v>
      </c>
      <c r="C4" s="22" t="s">
        <v>2</v>
      </c>
      <c r="D4" s="22" t="s">
        <v>18</v>
      </c>
      <c r="E4" s="9" t="s">
        <v>3</v>
      </c>
      <c r="F4" s="11" t="s">
        <v>47</v>
      </c>
    </row>
    <row r="5" spans="1:6" x14ac:dyDescent="0.2">
      <c r="A5" s="12">
        <v>1</v>
      </c>
      <c r="B5" s="14" t="s">
        <v>56</v>
      </c>
      <c r="C5" s="14" t="s">
        <v>61</v>
      </c>
      <c r="D5" s="14" t="s">
        <v>23</v>
      </c>
      <c r="E5" s="12">
        <v>2006</v>
      </c>
      <c r="F5" s="25">
        <v>15</v>
      </c>
    </row>
    <row r="6" spans="1:6" x14ac:dyDescent="0.2">
      <c r="A6" s="12">
        <v>2</v>
      </c>
      <c r="B6" s="14" t="s">
        <v>147</v>
      </c>
      <c r="C6" s="14" t="s">
        <v>148</v>
      </c>
      <c r="D6" s="14" t="s">
        <v>21</v>
      </c>
      <c r="E6" s="12">
        <v>2006</v>
      </c>
      <c r="F6" s="25">
        <v>13</v>
      </c>
    </row>
    <row r="7" spans="1:6" x14ac:dyDescent="0.2">
      <c r="A7" s="12">
        <v>3</v>
      </c>
      <c r="B7" s="14" t="s">
        <v>42</v>
      </c>
      <c r="C7" s="14" t="s">
        <v>41</v>
      </c>
      <c r="D7" s="14" t="s">
        <v>20</v>
      </c>
      <c r="E7" s="12">
        <v>2006</v>
      </c>
      <c r="F7" s="25">
        <v>11</v>
      </c>
    </row>
    <row r="8" spans="1:6" x14ac:dyDescent="0.2">
      <c r="A8" s="12">
        <v>4</v>
      </c>
      <c r="B8" s="14" t="s">
        <v>44</v>
      </c>
      <c r="C8" s="14" t="s">
        <v>53</v>
      </c>
      <c r="D8" s="14" t="s">
        <v>62</v>
      </c>
      <c r="E8" s="12">
        <v>2006</v>
      </c>
      <c r="F8" s="25">
        <v>9</v>
      </c>
    </row>
    <row r="9" spans="1:6" x14ac:dyDescent="0.2">
      <c r="A9" s="12">
        <v>5</v>
      </c>
      <c r="B9" s="14" t="s">
        <v>81</v>
      </c>
      <c r="C9" s="14" t="s">
        <v>283</v>
      </c>
      <c r="D9" s="14" t="s">
        <v>430</v>
      </c>
      <c r="E9" s="12">
        <v>2007</v>
      </c>
      <c r="F9" s="25">
        <v>7</v>
      </c>
    </row>
    <row r="10" spans="1:6" x14ac:dyDescent="0.2">
      <c r="A10" s="12">
        <v>6</v>
      </c>
      <c r="B10" s="14" t="s">
        <v>431</v>
      </c>
      <c r="C10" s="14" t="s">
        <v>151</v>
      </c>
      <c r="D10" s="14" t="s">
        <v>20</v>
      </c>
      <c r="E10" s="12">
        <v>2006</v>
      </c>
      <c r="F10" s="25">
        <v>5</v>
      </c>
    </row>
    <row r="11" spans="1:6" x14ac:dyDescent="0.2">
      <c r="A11" s="12">
        <v>7</v>
      </c>
      <c r="B11" s="14" t="s">
        <v>81</v>
      </c>
      <c r="C11" s="14" t="s">
        <v>152</v>
      </c>
      <c r="D11" s="14" t="s">
        <v>20</v>
      </c>
      <c r="E11" s="12">
        <v>2007</v>
      </c>
      <c r="F11" s="25">
        <v>3</v>
      </c>
    </row>
    <row r="12" spans="1:6" x14ac:dyDescent="0.2">
      <c r="A12" s="12">
        <v>8</v>
      </c>
      <c r="B12" s="12" t="s">
        <v>34</v>
      </c>
      <c r="C12" s="12" t="s">
        <v>151</v>
      </c>
      <c r="D12" s="12" t="s">
        <v>20</v>
      </c>
      <c r="E12" s="12">
        <v>2006</v>
      </c>
      <c r="F12" s="25">
        <v>1</v>
      </c>
    </row>
    <row r="13" spans="1:6" x14ac:dyDescent="0.2">
      <c r="A13" s="12">
        <v>9</v>
      </c>
      <c r="B13" s="14" t="s">
        <v>432</v>
      </c>
      <c r="C13" s="14" t="s">
        <v>433</v>
      </c>
      <c r="D13" s="14" t="s">
        <v>20</v>
      </c>
      <c r="E13" s="12">
        <v>2006</v>
      </c>
      <c r="F13" s="25" t="s">
        <v>434</v>
      </c>
    </row>
  </sheetData>
  <phoneticPr fontId="0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5"/>
  <sheetViews>
    <sheetView topLeftCell="A51" workbookViewId="0">
      <selection activeCell="M79" sqref="M79"/>
    </sheetView>
  </sheetViews>
  <sheetFormatPr defaultRowHeight="11.25" x14ac:dyDescent="0.2"/>
  <cols>
    <col min="1" max="1" width="4" style="16" customWidth="1"/>
    <col min="2" max="2" width="9.5703125" style="17" customWidth="1"/>
    <col min="3" max="3" width="12.42578125" style="17" customWidth="1"/>
    <col min="4" max="4" width="13.85546875" style="17" customWidth="1"/>
    <col min="5" max="5" width="6" style="17" customWidth="1"/>
    <col min="6" max="6" width="4.85546875" style="17" customWidth="1"/>
    <col min="7" max="7" width="5" style="17" customWidth="1"/>
    <col min="8" max="8" width="4.7109375" style="17" customWidth="1"/>
    <col min="9" max="9" width="5" style="17" customWidth="1"/>
    <col min="10" max="10" width="4.42578125" style="17" customWidth="1"/>
    <col min="11" max="11" width="4.28515625" style="17" customWidth="1"/>
    <col min="12" max="12" width="4.140625" style="17" customWidth="1"/>
    <col min="13" max="16384" width="9.140625" style="17"/>
  </cols>
  <sheetData>
    <row r="1" spans="1:14" ht="15.75" x14ac:dyDescent="0.25">
      <c r="A1" s="23"/>
      <c r="B1" s="98" t="s">
        <v>108</v>
      </c>
      <c r="C1" s="98"/>
      <c r="D1" s="98"/>
      <c r="E1" s="98"/>
      <c r="F1" s="98"/>
      <c r="G1" s="98"/>
      <c r="H1" s="98"/>
      <c r="I1" s="23"/>
      <c r="J1" s="23"/>
      <c r="K1" s="23"/>
      <c r="L1" s="23"/>
      <c r="M1" s="23"/>
      <c r="N1" s="34"/>
    </row>
    <row r="2" spans="1:14" ht="51.75" customHeight="1" x14ac:dyDescent="0.2">
      <c r="A2" s="31" t="s">
        <v>0</v>
      </c>
      <c r="B2" s="30" t="s">
        <v>1</v>
      </c>
      <c r="C2" s="30" t="s">
        <v>2</v>
      </c>
      <c r="D2" s="30" t="s">
        <v>18</v>
      </c>
      <c r="E2" s="31" t="s">
        <v>3</v>
      </c>
      <c r="F2" s="31" t="s">
        <v>6</v>
      </c>
      <c r="G2" s="31" t="s">
        <v>7</v>
      </c>
      <c r="H2" s="31" t="s">
        <v>8</v>
      </c>
      <c r="I2" s="31" t="s">
        <v>9</v>
      </c>
      <c r="J2" s="31" t="s">
        <v>10</v>
      </c>
      <c r="K2" s="31" t="s">
        <v>11</v>
      </c>
      <c r="L2" s="31" t="s">
        <v>12</v>
      </c>
      <c r="M2" s="35" t="s">
        <v>13</v>
      </c>
      <c r="N2" s="33" t="s">
        <v>46</v>
      </c>
    </row>
    <row r="3" spans="1:14" x14ac:dyDescent="0.2">
      <c r="A3" s="48">
        <v>1</v>
      </c>
      <c r="B3" s="14" t="s">
        <v>56</v>
      </c>
      <c r="C3" s="14" t="s">
        <v>61</v>
      </c>
      <c r="D3" s="14" t="s">
        <v>23</v>
      </c>
      <c r="E3" s="12">
        <v>2006</v>
      </c>
      <c r="F3" s="49">
        <f t="shared" ref="F3:F34" si="0">COUNT(G3:L3)</f>
        <v>4</v>
      </c>
      <c r="G3" s="14">
        <v>15</v>
      </c>
      <c r="H3" s="64">
        <v>13</v>
      </c>
      <c r="I3" s="64">
        <v>15</v>
      </c>
      <c r="J3" s="64">
        <v>15</v>
      </c>
      <c r="K3" s="64"/>
      <c r="L3" s="48"/>
      <c r="M3" s="51">
        <f t="shared" ref="M3:M34" si="1">SUM(G3:L3)</f>
        <v>58</v>
      </c>
      <c r="N3" s="52"/>
    </row>
    <row r="4" spans="1:14" x14ac:dyDescent="0.2">
      <c r="A4" s="48">
        <v>2</v>
      </c>
      <c r="B4" s="14" t="s">
        <v>42</v>
      </c>
      <c r="C4" s="14" t="s">
        <v>41</v>
      </c>
      <c r="D4" s="14" t="s">
        <v>20</v>
      </c>
      <c r="E4" s="12">
        <v>2006</v>
      </c>
      <c r="F4" s="49">
        <f t="shared" si="0"/>
        <v>4</v>
      </c>
      <c r="G4" s="14">
        <v>13</v>
      </c>
      <c r="H4" s="64">
        <v>11</v>
      </c>
      <c r="I4" s="64">
        <v>13</v>
      </c>
      <c r="J4" s="64">
        <v>11</v>
      </c>
      <c r="K4" s="64"/>
      <c r="L4" s="48"/>
      <c r="M4" s="51">
        <f t="shared" si="1"/>
        <v>48</v>
      </c>
      <c r="N4" s="52"/>
    </row>
    <row r="5" spans="1:14" x14ac:dyDescent="0.2">
      <c r="A5" s="48">
        <v>3</v>
      </c>
      <c r="B5" s="14" t="s">
        <v>147</v>
      </c>
      <c r="C5" s="14" t="s">
        <v>148</v>
      </c>
      <c r="D5" s="14" t="s">
        <v>21</v>
      </c>
      <c r="E5" s="12">
        <v>2006</v>
      </c>
      <c r="F5" s="4">
        <f t="shared" si="0"/>
        <v>3</v>
      </c>
      <c r="G5" s="14"/>
      <c r="H5" s="14">
        <v>15</v>
      </c>
      <c r="I5" s="14">
        <v>11</v>
      </c>
      <c r="J5" s="14">
        <v>13</v>
      </c>
      <c r="K5" s="14"/>
      <c r="L5" s="14"/>
      <c r="M5" s="72">
        <f t="shared" si="1"/>
        <v>39</v>
      </c>
      <c r="N5" s="14"/>
    </row>
    <row r="6" spans="1:14" x14ac:dyDescent="0.2">
      <c r="A6" s="48">
        <v>4</v>
      </c>
      <c r="B6" s="12" t="s">
        <v>44</v>
      </c>
      <c r="C6" s="12" t="s">
        <v>53</v>
      </c>
      <c r="D6" s="12" t="s">
        <v>62</v>
      </c>
      <c r="E6" s="12">
        <v>2006</v>
      </c>
      <c r="F6" s="49">
        <f t="shared" si="0"/>
        <v>4</v>
      </c>
      <c r="G6" s="14">
        <v>11</v>
      </c>
      <c r="H6" s="64">
        <v>7</v>
      </c>
      <c r="I6" s="64">
        <v>5</v>
      </c>
      <c r="J6" s="64">
        <v>9</v>
      </c>
      <c r="K6" s="64"/>
      <c r="L6" s="48"/>
      <c r="M6" s="51">
        <f t="shared" si="1"/>
        <v>32</v>
      </c>
      <c r="N6" s="56"/>
    </row>
    <row r="7" spans="1:14" ht="11.25" customHeight="1" x14ac:dyDescent="0.2">
      <c r="A7" s="48">
        <v>5</v>
      </c>
      <c r="B7" s="14" t="s">
        <v>57</v>
      </c>
      <c r="C7" s="14" t="s">
        <v>45</v>
      </c>
      <c r="D7" s="14" t="s">
        <v>62</v>
      </c>
      <c r="E7" s="12">
        <v>2006</v>
      </c>
      <c r="F7" s="4">
        <f t="shared" si="0"/>
        <v>2</v>
      </c>
      <c r="G7" s="14">
        <v>9</v>
      </c>
      <c r="H7" s="62">
        <v>8</v>
      </c>
      <c r="I7" s="62"/>
      <c r="J7" s="62"/>
      <c r="K7" s="62"/>
      <c r="L7" s="14"/>
      <c r="M7" s="72">
        <f t="shared" si="1"/>
        <v>17</v>
      </c>
      <c r="N7" s="14"/>
    </row>
    <row r="8" spans="1:14" x14ac:dyDescent="0.2">
      <c r="A8" s="48">
        <v>6</v>
      </c>
      <c r="B8" s="14" t="s">
        <v>82</v>
      </c>
      <c r="C8" s="14" t="s">
        <v>142</v>
      </c>
      <c r="D8" s="14" t="s">
        <v>20</v>
      </c>
      <c r="E8" s="12">
        <v>2006</v>
      </c>
      <c r="F8" s="4">
        <f t="shared" si="0"/>
        <v>2</v>
      </c>
      <c r="G8" s="14"/>
      <c r="H8" s="14">
        <v>6</v>
      </c>
      <c r="I8" s="14">
        <v>7</v>
      </c>
      <c r="J8" s="14"/>
      <c r="K8" s="14"/>
      <c r="L8" s="14"/>
      <c r="M8" s="72">
        <f t="shared" si="1"/>
        <v>13</v>
      </c>
      <c r="N8" s="14"/>
    </row>
    <row r="9" spans="1:14" x14ac:dyDescent="0.2">
      <c r="A9" s="48">
        <v>7</v>
      </c>
      <c r="B9" s="14" t="s">
        <v>59</v>
      </c>
      <c r="C9" s="14" t="s">
        <v>40</v>
      </c>
      <c r="D9" s="14" t="s">
        <v>21</v>
      </c>
      <c r="E9" s="12">
        <v>2007</v>
      </c>
      <c r="F9" s="76">
        <f t="shared" si="0"/>
        <v>2</v>
      </c>
      <c r="G9" s="14">
        <v>7</v>
      </c>
      <c r="H9" s="71">
        <v>5</v>
      </c>
      <c r="I9" s="71"/>
      <c r="J9" s="71"/>
      <c r="K9" s="71"/>
      <c r="L9" s="20"/>
      <c r="M9" s="90">
        <f t="shared" si="1"/>
        <v>12</v>
      </c>
      <c r="N9" s="20"/>
    </row>
    <row r="10" spans="1:14" x14ac:dyDescent="0.2">
      <c r="A10" s="48">
        <v>8</v>
      </c>
      <c r="B10" s="14" t="s">
        <v>81</v>
      </c>
      <c r="C10" s="14" t="s">
        <v>87</v>
      </c>
      <c r="D10" s="14" t="s">
        <v>20</v>
      </c>
      <c r="E10" s="12">
        <v>2008</v>
      </c>
      <c r="F10" s="50">
        <f t="shared" si="0"/>
        <v>3</v>
      </c>
      <c r="G10" s="14">
        <v>8</v>
      </c>
      <c r="H10" s="64">
        <v>1</v>
      </c>
      <c r="I10" s="64">
        <v>1</v>
      </c>
      <c r="J10" s="64"/>
      <c r="K10" s="64"/>
      <c r="L10" s="48"/>
      <c r="M10" s="53">
        <f t="shared" si="1"/>
        <v>10</v>
      </c>
      <c r="N10" s="53"/>
    </row>
    <row r="11" spans="1:14" x14ac:dyDescent="0.2">
      <c r="A11" s="48">
        <v>9</v>
      </c>
      <c r="B11" s="14" t="s">
        <v>273</v>
      </c>
      <c r="C11" s="14" t="s">
        <v>274</v>
      </c>
      <c r="D11" s="14" t="s">
        <v>243</v>
      </c>
      <c r="E11" s="12">
        <v>2006</v>
      </c>
      <c r="F11" s="12">
        <f t="shared" si="0"/>
        <v>1</v>
      </c>
      <c r="G11" s="14"/>
      <c r="H11" s="14"/>
      <c r="I11" s="14">
        <v>9</v>
      </c>
      <c r="J11" s="14"/>
      <c r="K11" s="14"/>
      <c r="L11" s="14"/>
      <c r="M11" s="25">
        <f t="shared" si="1"/>
        <v>9</v>
      </c>
      <c r="N11" s="14"/>
    </row>
    <row r="12" spans="1:14" x14ac:dyDescent="0.2">
      <c r="A12" s="48">
        <v>10</v>
      </c>
      <c r="B12" s="14" t="s">
        <v>149</v>
      </c>
      <c r="C12" s="14" t="s">
        <v>150</v>
      </c>
      <c r="D12" s="14" t="s">
        <v>20</v>
      </c>
      <c r="E12" s="12">
        <v>2007</v>
      </c>
      <c r="F12" s="12">
        <f t="shared" si="0"/>
        <v>1</v>
      </c>
      <c r="G12" s="14"/>
      <c r="H12" s="14">
        <v>9</v>
      </c>
      <c r="I12" s="14"/>
      <c r="J12" s="14"/>
      <c r="K12" s="14"/>
      <c r="L12" s="14"/>
      <c r="M12" s="25">
        <f t="shared" si="1"/>
        <v>9</v>
      </c>
      <c r="N12" s="14"/>
    </row>
    <row r="13" spans="1:14" x14ac:dyDescent="0.2">
      <c r="A13" s="48">
        <v>11</v>
      </c>
      <c r="B13" s="14" t="s">
        <v>66</v>
      </c>
      <c r="C13" s="14" t="s">
        <v>67</v>
      </c>
      <c r="D13" s="14" t="s">
        <v>21</v>
      </c>
      <c r="E13" s="12">
        <v>2008</v>
      </c>
      <c r="F13" s="50">
        <f t="shared" si="0"/>
        <v>3</v>
      </c>
      <c r="G13" s="14">
        <v>6</v>
      </c>
      <c r="H13" s="64">
        <v>2</v>
      </c>
      <c r="I13" s="64">
        <v>1</v>
      </c>
      <c r="J13" s="64"/>
      <c r="K13" s="64"/>
      <c r="L13" s="48"/>
      <c r="M13" s="52">
        <f t="shared" si="1"/>
        <v>9</v>
      </c>
      <c r="N13" s="52"/>
    </row>
    <row r="14" spans="1:14" x14ac:dyDescent="0.2">
      <c r="A14" s="48">
        <v>12</v>
      </c>
      <c r="B14" s="14" t="s">
        <v>30</v>
      </c>
      <c r="C14" s="14" t="s">
        <v>275</v>
      </c>
      <c r="D14" s="14" t="s">
        <v>245</v>
      </c>
      <c r="E14" s="12">
        <v>2007</v>
      </c>
      <c r="F14" s="12">
        <f t="shared" si="0"/>
        <v>1</v>
      </c>
      <c r="G14" s="14"/>
      <c r="H14" s="14"/>
      <c r="I14" s="14">
        <v>8</v>
      </c>
      <c r="J14" s="14"/>
      <c r="K14" s="14"/>
      <c r="L14" s="14"/>
      <c r="M14" s="25">
        <f t="shared" si="1"/>
        <v>8</v>
      </c>
      <c r="N14" s="14"/>
    </row>
    <row r="15" spans="1:14" x14ac:dyDescent="0.2">
      <c r="A15" s="48">
        <v>13</v>
      </c>
      <c r="B15" s="14" t="s">
        <v>88</v>
      </c>
      <c r="C15" s="14" t="s">
        <v>89</v>
      </c>
      <c r="D15" s="14" t="s">
        <v>23</v>
      </c>
      <c r="E15" s="12">
        <v>2006</v>
      </c>
      <c r="F15" s="12">
        <f t="shared" si="0"/>
        <v>3</v>
      </c>
      <c r="G15" s="14">
        <v>5</v>
      </c>
      <c r="H15" s="62">
        <v>1</v>
      </c>
      <c r="I15" s="62">
        <v>1</v>
      </c>
      <c r="J15" s="62"/>
      <c r="K15" s="62"/>
      <c r="L15" s="14"/>
      <c r="M15" s="25">
        <f t="shared" si="1"/>
        <v>7</v>
      </c>
      <c r="N15" s="14"/>
    </row>
    <row r="16" spans="1:14" x14ac:dyDescent="0.2">
      <c r="A16" s="48">
        <v>14</v>
      </c>
      <c r="B16" s="14" t="s">
        <v>276</v>
      </c>
      <c r="C16" s="14" t="s">
        <v>277</v>
      </c>
      <c r="D16" s="14" t="s">
        <v>20</v>
      </c>
      <c r="E16" s="12">
        <v>2006</v>
      </c>
      <c r="F16" s="12">
        <f t="shared" si="0"/>
        <v>1</v>
      </c>
      <c r="G16" s="14"/>
      <c r="H16" s="14"/>
      <c r="I16" s="14">
        <v>6</v>
      </c>
      <c r="J16" s="14"/>
      <c r="K16" s="14"/>
      <c r="L16" s="14"/>
      <c r="M16" s="25">
        <f t="shared" si="1"/>
        <v>6</v>
      </c>
      <c r="N16" s="14"/>
    </row>
    <row r="17" spans="1:14" x14ac:dyDescent="0.2">
      <c r="A17" s="48">
        <v>15</v>
      </c>
      <c r="B17" s="14" t="s">
        <v>4</v>
      </c>
      <c r="C17" s="14" t="s">
        <v>91</v>
      </c>
      <c r="D17" s="14" t="s">
        <v>20</v>
      </c>
      <c r="E17" s="12">
        <v>2007</v>
      </c>
      <c r="F17" s="12">
        <f t="shared" si="0"/>
        <v>2</v>
      </c>
      <c r="G17" s="14">
        <v>4</v>
      </c>
      <c r="H17" s="62"/>
      <c r="I17" s="62">
        <v>1</v>
      </c>
      <c r="J17" s="62"/>
      <c r="K17" s="62"/>
      <c r="L17" s="14"/>
      <c r="M17" s="25">
        <f t="shared" si="1"/>
        <v>5</v>
      </c>
      <c r="N17" s="14"/>
    </row>
    <row r="18" spans="1:14" x14ac:dyDescent="0.2">
      <c r="A18" s="48">
        <v>16</v>
      </c>
      <c r="B18" s="14" t="s">
        <v>4</v>
      </c>
      <c r="C18" s="14" t="s">
        <v>151</v>
      </c>
      <c r="D18" s="14" t="s">
        <v>20</v>
      </c>
      <c r="E18" s="12">
        <v>2006</v>
      </c>
      <c r="F18" s="12">
        <f t="shared" si="0"/>
        <v>3</v>
      </c>
      <c r="G18" s="14"/>
      <c r="H18" s="14">
        <v>4</v>
      </c>
      <c r="I18" s="14">
        <v>1</v>
      </c>
      <c r="J18" s="14">
        <v>5</v>
      </c>
      <c r="K18" s="14"/>
      <c r="L18" s="14"/>
      <c r="M18" s="25">
        <f t="shared" si="1"/>
        <v>10</v>
      </c>
      <c r="N18" s="14"/>
    </row>
    <row r="19" spans="1:14" x14ac:dyDescent="0.2">
      <c r="A19" s="48">
        <v>17</v>
      </c>
      <c r="B19" s="14" t="s">
        <v>74</v>
      </c>
      <c r="C19" s="14" t="s">
        <v>75</v>
      </c>
      <c r="D19" s="14" t="s">
        <v>23</v>
      </c>
      <c r="E19" s="12">
        <v>2008</v>
      </c>
      <c r="F19" s="12">
        <f t="shared" si="0"/>
        <v>3</v>
      </c>
      <c r="G19" s="14">
        <v>3</v>
      </c>
      <c r="H19" s="62">
        <v>1</v>
      </c>
      <c r="I19" s="62">
        <v>1</v>
      </c>
      <c r="J19" s="62"/>
      <c r="K19" s="62"/>
      <c r="L19" s="14"/>
      <c r="M19" s="25">
        <f t="shared" si="1"/>
        <v>5</v>
      </c>
      <c r="N19" s="14"/>
    </row>
    <row r="20" spans="1:14" x14ac:dyDescent="0.2">
      <c r="A20" s="48">
        <v>18</v>
      </c>
      <c r="B20" s="14" t="s">
        <v>34</v>
      </c>
      <c r="C20" s="14" t="s">
        <v>278</v>
      </c>
      <c r="D20" s="14" t="s">
        <v>245</v>
      </c>
      <c r="E20" s="12">
        <v>2006</v>
      </c>
      <c r="F20" s="12">
        <f t="shared" si="0"/>
        <v>1</v>
      </c>
      <c r="G20" s="14"/>
      <c r="H20" s="14"/>
      <c r="I20" s="14">
        <v>4</v>
      </c>
      <c r="J20" s="14"/>
      <c r="K20" s="14"/>
      <c r="L20" s="14"/>
      <c r="M20" s="25">
        <f t="shared" si="1"/>
        <v>4</v>
      </c>
      <c r="N20" s="14"/>
    </row>
    <row r="21" spans="1:14" x14ac:dyDescent="0.2">
      <c r="A21" s="48">
        <v>19</v>
      </c>
      <c r="B21" s="14" t="s">
        <v>30</v>
      </c>
      <c r="C21" s="14" t="s">
        <v>152</v>
      </c>
      <c r="D21" s="14" t="s">
        <v>21</v>
      </c>
      <c r="E21" s="12">
        <v>2006</v>
      </c>
      <c r="F21" s="12">
        <f t="shared" si="0"/>
        <v>1</v>
      </c>
      <c r="G21" s="14"/>
      <c r="H21" s="14">
        <v>3</v>
      </c>
      <c r="I21" s="14"/>
      <c r="J21" s="14"/>
      <c r="K21" s="14"/>
      <c r="L21" s="14"/>
      <c r="M21" s="25">
        <f t="shared" si="1"/>
        <v>3</v>
      </c>
      <c r="N21" s="14"/>
    </row>
    <row r="22" spans="1:14" x14ac:dyDescent="0.2">
      <c r="A22" s="48">
        <v>20</v>
      </c>
      <c r="B22" s="14" t="s">
        <v>226</v>
      </c>
      <c r="C22" s="14" t="s">
        <v>72</v>
      </c>
      <c r="D22" s="14" t="s">
        <v>279</v>
      </c>
      <c r="E22" s="12">
        <v>2006</v>
      </c>
      <c r="F22" s="12">
        <f t="shared" si="0"/>
        <v>1</v>
      </c>
      <c r="G22" s="14"/>
      <c r="H22" s="14"/>
      <c r="I22" s="14">
        <v>3</v>
      </c>
      <c r="J22" s="14"/>
      <c r="K22" s="14"/>
      <c r="L22" s="14"/>
      <c r="M22" s="25">
        <f t="shared" si="1"/>
        <v>3</v>
      </c>
      <c r="N22" s="14"/>
    </row>
    <row r="23" spans="1:14" x14ac:dyDescent="0.2">
      <c r="A23" s="48">
        <v>21</v>
      </c>
      <c r="B23" s="14" t="s">
        <v>34</v>
      </c>
      <c r="C23" s="14" t="s">
        <v>69</v>
      </c>
      <c r="D23" s="14" t="s">
        <v>21</v>
      </c>
      <c r="E23" s="12">
        <v>2008</v>
      </c>
      <c r="F23" s="50">
        <f t="shared" si="0"/>
        <v>2</v>
      </c>
      <c r="G23" s="14">
        <v>1</v>
      </c>
      <c r="H23" s="64">
        <v>1</v>
      </c>
      <c r="I23" s="64"/>
      <c r="J23" s="64"/>
      <c r="K23" s="64"/>
      <c r="L23" s="48"/>
      <c r="M23" s="52">
        <f t="shared" si="1"/>
        <v>2</v>
      </c>
      <c r="N23" s="53"/>
    </row>
    <row r="24" spans="1:14" x14ac:dyDescent="0.2">
      <c r="A24" s="48">
        <v>22</v>
      </c>
      <c r="B24" s="14" t="s">
        <v>5</v>
      </c>
      <c r="C24" s="14" t="s">
        <v>68</v>
      </c>
      <c r="D24" s="14" t="s">
        <v>21</v>
      </c>
      <c r="E24" s="12">
        <v>2008</v>
      </c>
      <c r="F24" s="12">
        <f t="shared" si="0"/>
        <v>1</v>
      </c>
      <c r="G24" s="14">
        <v>2</v>
      </c>
      <c r="H24" s="62"/>
      <c r="I24" s="62"/>
      <c r="J24" s="62"/>
      <c r="K24" s="62"/>
      <c r="L24" s="14"/>
      <c r="M24" s="25">
        <f t="shared" si="1"/>
        <v>2</v>
      </c>
      <c r="N24" s="14"/>
    </row>
    <row r="25" spans="1:14" x14ac:dyDescent="0.2">
      <c r="A25" s="48">
        <v>23</v>
      </c>
      <c r="B25" s="14" t="s">
        <v>280</v>
      </c>
      <c r="C25" s="14" t="s">
        <v>281</v>
      </c>
      <c r="D25" s="14" t="s">
        <v>245</v>
      </c>
      <c r="E25" s="12">
        <v>2007</v>
      </c>
      <c r="F25" s="12">
        <f t="shared" si="0"/>
        <v>1</v>
      </c>
      <c r="G25" s="14"/>
      <c r="H25" s="14"/>
      <c r="I25" s="14">
        <v>2</v>
      </c>
      <c r="J25" s="14"/>
      <c r="K25" s="14"/>
      <c r="L25" s="14"/>
      <c r="M25" s="25">
        <f t="shared" si="1"/>
        <v>2</v>
      </c>
      <c r="N25" s="14"/>
    </row>
    <row r="26" spans="1:14" x14ac:dyDescent="0.2">
      <c r="A26" s="48">
        <v>24</v>
      </c>
      <c r="B26" s="14" t="s">
        <v>30</v>
      </c>
      <c r="C26" s="14" t="s">
        <v>286</v>
      </c>
      <c r="D26" s="14" t="s">
        <v>20</v>
      </c>
      <c r="E26" s="12">
        <v>2008</v>
      </c>
      <c r="F26" s="12">
        <f t="shared" si="0"/>
        <v>1</v>
      </c>
      <c r="G26" s="14"/>
      <c r="H26" s="14"/>
      <c r="I26" s="14">
        <v>1</v>
      </c>
      <c r="J26" s="14"/>
      <c r="K26" s="14"/>
      <c r="L26" s="14"/>
      <c r="M26" s="25">
        <f t="shared" si="1"/>
        <v>1</v>
      </c>
      <c r="N26" s="14"/>
    </row>
    <row r="27" spans="1:14" x14ac:dyDescent="0.2">
      <c r="A27" s="48">
        <v>25</v>
      </c>
      <c r="B27" s="14" t="s">
        <v>5</v>
      </c>
      <c r="C27" s="14" t="s">
        <v>291</v>
      </c>
      <c r="D27" s="14" t="s">
        <v>243</v>
      </c>
      <c r="E27" s="12">
        <v>2007</v>
      </c>
      <c r="F27" s="12">
        <f t="shared" si="0"/>
        <v>1</v>
      </c>
      <c r="G27" s="14"/>
      <c r="H27" s="14"/>
      <c r="I27" s="14">
        <v>1</v>
      </c>
      <c r="J27" s="14"/>
      <c r="K27" s="14"/>
      <c r="L27" s="14"/>
      <c r="M27" s="25">
        <f t="shared" si="1"/>
        <v>1</v>
      </c>
      <c r="N27" s="14"/>
    </row>
    <row r="28" spans="1:14" x14ac:dyDescent="0.2">
      <c r="A28" s="48">
        <v>26</v>
      </c>
      <c r="B28" s="14" t="s">
        <v>88</v>
      </c>
      <c r="C28" s="14" t="s">
        <v>310</v>
      </c>
      <c r="D28" s="14" t="s">
        <v>239</v>
      </c>
      <c r="E28" s="12">
        <v>2006</v>
      </c>
      <c r="F28" s="12">
        <f t="shared" si="0"/>
        <v>1</v>
      </c>
      <c r="G28" s="14"/>
      <c r="H28" s="14"/>
      <c r="I28" s="14">
        <v>1</v>
      </c>
      <c r="J28" s="14"/>
      <c r="K28" s="14"/>
      <c r="L28" s="14"/>
      <c r="M28" s="25">
        <f t="shared" si="1"/>
        <v>1</v>
      </c>
      <c r="N28" s="14"/>
    </row>
    <row r="29" spans="1:14" x14ac:dyDescent="0.2">
      <c r="A29" s="48">
        <v>27</v>
      </c>
      <c r="B29" s="14" t="s">
        <v>29</v>
      </c>
      <c r="C29" s="14" t="s">
        <v>101</v>
      </c>
      <c r="D29" s="14" t="s">
        <v>21</v>
      </c>
      <c r="E29" s="12">
        <v>2007</v>
      </c>
      <c r="F29" s="12">
        <f t="shared" si="0"/>
        <v>1</v>
      </c>
      <c r="G29" s="14"/>
      <c r="H29" s="14"/>
      <c r="I29" s="14">
        <v>1</v>
      </c>
      <c r="J29" s="14"/>
      <c r="K29" s="14"/>
      <c r="L29" s="14"/>
      <c r="M29" s="25">
        <f t="shared" si="1"/>
        <v>1</v>
      </c>
      <c r="N29" s="14"/>
    </row>
    <row r="30" spans="1:14" x14ac:dyDescent="0.2">
      <c r="A30" s="48">
        <v>28</v>
      </c>
      <c r="B30" s="14" t="s">
        <v>293</v>
      </c>
      <c r="C30" s="14" t="s">
        <v>101</v>
      </c>
      <c r="D30" s="14" t="s">
        <v>20</v>
      </c>
      <c r="E30" s="12">
        <v>2008</v>
      </c>
      <c r="F30" s="12">
        <f t="shared" si="0"/>
        <v>1</v>
      </c>
      <c r="G30" s="14"/>
      <c r="H30" s="14"/>
      <c r="I30" s="14">
        <v>1</v>
      </c>
      <c r="J30" s="14"/>
      <c r="K30" s="14"/>
      <c r="L30" s="14"/>
      <c r="M30" s="25">
        <f t="shared" si="1"/>
        <v>1</v>
      </c>
      <c r="N30" s="14"/>
    </row>
    <row r="31" spans="1:14" x14ac:dyDescent="0.2">
      <c r="A31" s="48">
        <v>29</v>
      </c>
      <c r="B31" s="14" t="s">
        <v>226</v>
      </c>
      <c r="C31" s="14" t="s">
        <v>282</v>
      </c>
      <c r="D31" s="14" t="s">
        <v>243</v>
      </c>
      <c r="E31" s="12">
        <v>2007</v>
      </c>
      <c r="F31" s="12">
        <f t="shared" si="0"/>
        <v>1</v>
      </c>
      <c r="G31" s="14"/>
      <c r="H31" s="14"/>
      <c r="I31" s="14">
        <v>1</v>
      </c>
      <c r="J31" s="14"/>
      <c r="K31" s="14"/>
      <c r="L31" s="14"/>
      <c r="M31" s="25">
        <f t="shared" si="1"/>
        <v>1</v>
      </c>
      <c r="N31" s="14"/>
    </row>
    <row r="32" spans="1:14" x14ac:dyDescent="0.2">
      <c r="A32" s="48">
        <v>30</v>
      </c>
      <c r="B32" s="14" t="s">
        <v>306</v>
      </c>
      <c r="C32" s="14" t="s">
        <v>307</v>
      </c>
      <c r="D32" s="14" t="s">
        <v>243</v>
      </c>
      <c r="E32" s="12">
        <v>2007</v>
      </c>
      <c r="F32" s="12">
        <f t="shared" si="0"/>
        <v>1</v>
      </c>
      <c r="G32" s="14"/>
      <c r="H32" s="14"/>
      <c r="I32" s="14">
        <v>1</v>
      </c>
      <c r="J32" s="14"/>
      <c r="K32" s="14"/>
      <c r="L32" s="14"/>
      <c r="M32" s="25">
        <f t="shared" si="1"/>
        <v>1</v>
      </c>
      <c r="N32" s="14"/>
    </row>
    <row r="33" spans="1:14" x14ac:dyDescent="0.2">
      <c r="A33" s="48">
        <v>31</v>
      </c>
      <c r="B33" s="14" t="s">
        <v>296</v>
      </c>
      <c r="C33" s="14" t="s">
        <v>297</v>
      </c>
      <c r="D33" s="14" t="s">
        <v>245</v>
      </c>
      <c r="E33" s="12">
        <v>2007</v>
      </c>
      <c r="F33" s="12">
        <f t="shared" si="0"/>
        <v>1</v>
      </c>
      <c r="G33" s="14"/>
      <c r="H33" s="14"/>
      <c r="I33" s="14">
        <v>1</v>
      </c>
      <c r="J33" s="14"/>
      <c r="K33" s="14"/>
      <c r="L33" s="14"/>
      <c r="M33" s="25">
        <f t="shared" si="1"/>
        <v>1</v>
      </c>
      <c r="N33" s="14"/>
    </row>
    <row r="34" spans="1:14" x14ac:dyDescent="0.2">
      <c r="A34" s="48">
        <v>32</v>
      </c>
      <c r="B34" s="14" t="s">
        <v>42</v>
      </c>
      <c r="C34" s="14" t="s">
        <v>294</v>
      </c>
      <c r="D34" s="14" t="s">
        <v>239</v>
      </c>
      <c r="E34" s="12">
        <v>2008</v>
      </c>
      <c r="F34" s="12">
        <f t="shared" si="0"/>
        <v>1</v>
      </c>
      <c r="G34" s="14"/>
      <c r="H34" s="14"/>
      <c r="I34" s="14">
        <v>1</v>
      </c>
      <c r="J34" s="14"/>
      <c r="K34" s="14"/>
      <c r="L34" s="14"/>
      <c r="M34" s="25">
        <f t="shared" si="1"/>
        <v>1</v>
      </c>
      <c r="N34" s="14"/>
    </row>
    <row r="35" spans="1:14" x14ac:dyDescent="0.2">
      <c r="A35" s="48">
        <v>33</v>
      </c>
      <c r="B35" s="14" t="s">
        <v>86</v>
      </c>
      <c r="C35" s="14" t="s">
        <v>203</v>
      </c>
      <c r="D35" s="14" t="s">
        <v>20</v>
      </c>
      <c r="E35" s="12">
        <v>2007</v>
      </c>
      <c r="F35" s="12">
        <f t="shared" ref="F35:F66" si="2">COUNT(G35:L35)</f>
        <v>1</v>
      </c>
      <c r="G35" s="14"/>
      <c r="H35" s="14"/>
      <c r="I35" s="14">
        <v>1</v>
      </c>
      <c r="J35" s="14"/>
      <c r="K35" s="14"/>
      <c r="L35" s="14"/>
      <c r="M35" s="25">
        <f t="shared" ref="M35:M66" si="3">SUM(G35:L35)</f>
        <v>1</v>
      </c>
      <c r="N35" s="14"/>
    </row>
    <row r="36" spans="1:14" x14ac:dyDescent="0.2">
      <c r="A36" s="48">
        <v>34</v>
      </c>
      <c r="B36" s="14" t="s">
        <v>300</v>
      </c>
      <c r="C36" s="14" t="s">
        <v>203</v>
      </c>
      <c r="D36" s="14" t="s">
        <v>24</v>
      </c>
      <c r="E36" s="12">
        <v>2007</v>
      </c>
      <c r="F36" s="12">
        <f t="shared" si="2"/>
        <v>1</v>
      </c>
      <c r="G36" s="14"/>
      <c r="H36" s="14"/>
      <c r="I36" s="14">
        <v>1</v>
      </c>
      <c r="J36" s="14"/>
      <c r="K36" s="14"/>
      <c r="L36" s="14"/>
      <c r="M36" s="25">
        <f t="shared" si="3"/>
        <v>1</v>
      </c>
      <c r="N36" s="14"/>
    </row>
    <row r="37" spans="1:14" x14ac:dyDescent="0.2">
      <c r="A37" s="48">
        <v>35</v>
      </c>
      <c r="B37" s="14" t="s">
        <v>225</v>
      </c>
      <c r="C37" s="14" t="s">
        <v>196</v>
      </c>
      <c r="D37" s="14" t="s">
        <v>243</v>
      </c>
      <c r="E37" s="12">
        <v>2007</v>
      </c>
      <c r="F37" s="12">
        <f t="shared" si="2"/>
        <v>1</v>
      </c>
      <c r="G37" s="14"/>
      <c r="H37" s="14"/>
      <c r="I37" s="14">
        <v>1</v>
      </c>
      <c r="J37" s="14"/>
      <c r="K37" s="14"/>
      <c r="L37" s="14"/>
      <c r="M37" s="25">
        <f t="shared" si="3"/>
        <v>1</v>
      </c>
      <c r="N37" s="14"/>
    </row>
    <row r="38" spans="1:14" x14ac:dyDescent="0.2">
      <c r="A38" s="48">
        <v>36</v>
      </c>
      <c r="B38" s="14" t="s">
        <v>29</v>
      </c>
      <c r="C38" s="14" t="s">
        <v>131</v>
      </c>
      <c r="D38" s="14" t="s">
        <v>20</v>
      </c>
      <c r="E38" s="12">
        <v>2008</v>
      </c>
      <c r="F38" s="12">
        <f t="shared" si="2"/>
        <v>1</v>
      </c>
      <c r="G38" s="14"/>
      <c r="H38" s="14"/>
      <c r="I38" s="14">
        <v>1</v>
      </c>
      <c r="J38" s="14"/>
      <c r="K38" s="14"/>
      <c r="L38" s="14"/>
      <c r="M38" s="25">
        <f t="shared" si="3"/>
        <v>1</v>
      </c>
      <c r="N38" s="14"/>
    </row>
    <row r="39" spans="1:14" x14ac:dyDescent="0.2">
      <c r="A39" s="48">
        <v>37</v>
      </c>
      <c r="B39" s="14" t="s">
        <v>30</v>
      </c>
      <c r="C39" s="14" t="s">
        <v>289</v>
      </c>
      <c r="D39" s="14" t="s">
        <v>239</v>
      </c>
      <c r="E39" s="12">
        <v>2007</v>
      </c>
      <c r="F39" s="12">
        <f t="shared" si="2"/>
        <v>1</v>
      </c>
      <c r="G39" s="14"/>
      <c r="H39" s="14"/>
      <c r="I39" s="14">
        <v>1</v>
      </c>
      <c r="J39" s="14"/>
      <c r="K39" s="14"/>
      <c r="L39" s="14"/>
      <c r="M39" s="25">
        <f t="shared" si="3"/>
        <v>1</v>
      </c>
      <c r="N39" s="14"/>
    </row>
    <row r="40" spans="1:14" x14ac:dyDescent="0.2">
      <c r="A40" s="48">
        <v>38</v>
      </c>
      <c r="B40" s="14" t="s">
        <v>81</v>
      </c>
      <c r="C40" s="14" t="s">
        <v>299</v>
      </c>
      <c r="D40" s="14" t="s">
        <v>239</v>
      </c>
      <c r="E40" s="12">
        <v>2007</v>
      </c>
      <c r="F40" s="12">
        <f t="shared" si="2"/>
        <v>1</v>
      </c>
      <c r="G40" s="14"/>
      <c r="H40" s="14"/>
      <c r="I40" s="14">
        <v>1</v>
      </c>
      <c r="J40" s="14"/>
      <c r="K40" s="14"/>
      <c r="L40" s="14"/>
      <c r="M40" s="25">
        <f t="shared" si="3"/>
        <v>1</v>
      </c>
      <c r="N40" s="14"/>
    </row>
    <row r="41" spans="1:14" x14ac:dyDescent="0.2">
      <c r="A41" s="48">
        <v>39</v>
      </c>
      <c r="B41" s="14" t="s">
        <v>313</v>
      </c>
      <c r="C41" s="14" t="s">
        <v>319</v>
      </c>
      <c r="D41" s="14" t="s">
        <v>249</v>
      </c>
      <c r="E41" s="12">
        <v>2006</v>
      </c>
      <c r="F41" s="12">
        <f t="shared" si="2"/>
        <v>1</v>
      </c>
      <c r="G41" s="14"/>
      <c r="H41" s="14"/>
      <c r="I41" s="14">
        <v>1</v>
      </c>
      <c r="J41" s="14"/>
      <c r="K41" s="14"/>
      <c r="L41" s="14"/>
      <c r="M41" s="25">
        <f t="shared" si="3"/>
        <v>1</v>
      </c>
      <c r="N41" s="14"/>
    </row>
    <row r="42" spans="1:14" x14ac:dyDescent="0.2">
      <c r="A42" s="48">
        <v>40</v>
      </c>
      <c r="B42" s="14" t="s">
        <v>163</v>
      </c>
      <c r="C42" s="14" t="s">
        <v>169</v>
      </c>
      <c r="D42" s="14" t="s">
        <v>20</v>
      </c>
      <c r="E42" s="12">
        <v>2007</v>
      </c>
      <c r="F42" s="12">
        <f t="shared" si="2"/>
        <v>1</v>
      </c>
      <c r="G42" s="14"/>
      <c r="H42" s="14"/>
      <c r="I42" s="14">
        <v>1</v>
      </c>
      <c r="J42" s="14"/>
      <c r="K42" s="14"/>
      <c r="L42" s="14"/>
      <c r="M42" s="25">
        <f t="shared" si="3"/>
        <v>1</v>
      </c>
      <c r="N42" s="14"/>
    </row>
    <row r="43" spans="1:14" x14ac:dyDescent="0.2">
      <c r="A43" s="48">
        <v>41</v>
      </c>
      <c r="B43" s="14" t="s">
        <v>81</v>
      </c>
      <c r="C43" s="14" t="s">
        <v>283</v>
      </c>
      <c r="D43" s="14" t="s">
        <v>243</v>
      </c>
      <c r="E43" s="12">
        <v>2007</v>
      </c>
      <c r="F43" s="12">
        <f t="shared" si="2"/>
        <v>2</v>
      </c>
      <c r="G43" s="14"/>
      <c r="H43" s="14"/>
      <c r="I43" s="14">
        <v>1</v>
      </c>
      <c r="J43" s="14">
        <v>7</v>
      </c>
      <c r="K43" s="14"/>
      <c r="L43" s="14"/>
      <c r="M43" s="25">
        <f t="shared" si="3"/>
        <v>8</v>
      </c>
      <c r="N43" s="14"/>
    </row>
    <row r="44" spans="1:14" x14ac:dyDescent="0.2">
      <c r="A44" s="48">
        <v>42</v>
      </c>
      <c r="B44" s="14" t="s">
        <v>30</v>
      </c>
      <c r="C44" s="14" t="s">
        <v>70</v>
      </c>
      <c r="D44" s="14" t="s">
        <v>21</v>
      </c>
      <c r="E44" s="12">
        <v>2007</v>
      </c>
      <c r="F44" s="12">
        <f t="shared" si="2"/>
        <v>1</v>
      </c>
      <c r="G44" s="14">
        <v>1</v>
      </c>
      <c r="H44" s="62"/>
      <c r="I44" s="62"/>
      <c r="J44" s="62"/>
      <c r="K44" s="62"/>
      <c r="L44" s="14"/>
      <c r="M44" s="25">
        <f t="shared" si="3"/>
        <v>1</v>
      </c>
      <c r="N44" s="14"/>
    </row>
    <row r="45" spans="1:14" x14ac:dyDescent="0.2">
      <c r="A45" s="48">
        <v>43</v>
      </c>
      <c r="B45" s="14" t="s">
        <v>301</v>
      </c>
      <c r="C45" s="14" t="s">
        <v>213</v>
      </c>
      <c r="D45" s="14" t="s">
        <v>302</v>
      </c>
      <c r="E45" s="12">
        <v>2006</v>
      </c>
      <c r="F45" s="12">
        <f t="shared" si="2"/>
        <v>1</v>
      </c>
      <c r="G45" s="14"/>
      <c r="H45" s="14"/>
      <c r="I45" s="14">
        <v>1</v>
      </c>
      <c r="J45" s="14"/>
      <c r="K45" s="14"/>
      <c r="L45" s="14"/>
      <c r="M45" s="25">
        <f t="shared" si="3"/>
        <v>1</v>
      </c>
      <c r="N45" s="14"/>
    </row>
    <row r="46" spans="1:14" x14ac:dyDescent="0.2">
      <c r="A46" s="48">
        <v>44</v>
      </c>
      <c r="B46" s="14" t="s">
        <v>30</v>
      </c>
      <c r="C46" s="14" t="s">
        <v>213</v>
      </c>
      <c r="D46" s="14" t="s">
        <v>20</v>
      </c>
      <c r="E46" s="12">
        <v>2008</v>
      </c>
      <c r="F46" s="12">
        <f t="shared" si="2"/>
        <v>1</v>
      </c>
      <c r="G46" s="14"/>
      <c r="H46" s="14"/>
      <c r="I46" s="14">
        <v>1</v>
      </c>
      <c r="J46" s="14"/>
      <c r="K46" s="14"/>
      <c r="L46" s="14"/>
      <c r="M46" s="25">
        <f t="shared" si="3"/>
        <v>1</v>
      </c>
      <c r="N46" s="14"/>
    </row>
    <row r="47" spans="1:14" x14ac:dyDescent="0.2">
      <c r="A47" s="48">
        <v>45</v>
      </c>
      <c r="B47" s="14" t="s">
        <v>156</v>
      </c>
      <c r="C47" s="14" t="s">
        <v>205</v>
      </c>
      <c r="D47" s="14" t="s">
        <v>239</v>
      </c>
      <c r="E47" s="12">
        <v>2008</v>
      </c>
      <c r="F47" s="12">
        <f t="shared" si="2"/>
        <v>1</v>
      </c>
      <c r="G47" s="14"/>
      <c r="H47" s="14"/>
      <c r="I47" s="14">
        <v>1</v>
      </c>
      <c r="J47" s="14"/>
      <c r="K47" s="14"/>
      <c r="L47" s="14"/>
      <c r="M47" s="25">
        <f t="shared" si="3"/>
        <v>1</v>
      </c>
      <c r="N47" s="14"/>
    </row>
    <row r="48" spans="1:14" x14ac:dyDescent="0.2">
      <c r="A48" s="48">
        <v>46</v>
      </c>
      <c r="B48" s="14" t="s">
        <v>288</v>
      </c>
      <c r="C48" s="14" t="s">
        <v>220</v>
      </c>
      <c r="D48" s="14" t="s">
        <v>243</v>
      </c>
      <c r="E48" s="12">
        <v>2006</v>
      </c>
      <c r="F48" s="12">
        <f t="shared" si="2"/>
        <v>1</v>
      </c>
      <c r="G48" s="14"/>
      <c r="H48" s="14"/>
      <c r="I48" s="14">
        <v>1</v>
      </c>
      <c r="J48" s="14"/>
      <c r="K48" s="14"/>
      <c r="L48" s="14"/>
      <c r="M48" s="25">
        <f t="shared" si="3"/>
        <v>1</v>
      </c>
      <c r="N48" s="14"/>
    </row>
    <row r="49" spans="1:14" x14ac:dyDescent="0.2">
      <c r="A49" s="48">
        <v>47</v>
      </c>
      <c r="B49" s="14" t="s">
        <v>193</v>
      </c>
      <c r="C49" s="14" t="s">
        <v>317</v>
      </c>
      <c r="D49" s="14" t="s">
        <v>245</v>
      </c>
      <c r="E49" s="12">
        <v>2008</v>
      </c>
      <c r="F49" s="12">
        <f t="shared" si="2"/>
        <v>1</v>
      </c>
      <c r="G49" s="14"/>
      <c r="H49" s="14"/>
      <c r="I49" s="14">
        <v>1</v>
      </c>
      <c r="J49" s="14"/>
      <c r="K49" s="14"/>
      <c r="L49" s="14"/>
      <c r="M49" s="25">
        <f t="shared" si="3"/>
        <v>1</v>
      </c>
      <c r="N49" s="14"/>
    </row>
    <row r="50" spans="1:14" x14ac:dyDescent="0.2">
      <c r="A50" s="48">
        <v>48</v>
      </c>
      <c r="B50" s="14" t="s">
        <v>81</v>
      </c>
      <c r="C50" s="14" t="s">
        <v>285</v>
      </c>
      <c r="D50" s="14" t="s">
        <v>245</v>
      </c>
      <c r="E50" s="12">
        <v>2007</v>
      </c>
      <c r="F50" s="12">
        <f t="shared" si="2"/>
        <v>1</v>
      </c>
      <c r="G50" s="14"/>
      <c r="H50" s="14"/>
      <c r="I50" s="14">
        <v>1</v>
      </c>
      <c r="J50" s="14"/>
      <c r="K50" s="14"/>
      <c r="L50" s="14"/>
      <c r="M50" s="25">
        <f t="shared" si="3"/>
        <v>1</v>
      </c>
      <c r="N50" s="14"/>
    </row>
    <row r="51" spans="1:14" x14ac:dyDescent="0.2">
      <c r="A51" s="48">
        <v>49</v>
      </c>
      <c r="B51" s="14" t="s">
        <v>81</v>
      </c>
      <c r="C51" s="14" t="s">
        <v>152</v>
      </c>
      <c r="D51" s="14" t="s">
        <v>239</v>
      </c>
      <c r="E51" s="12">
        <v>2006</v>
      </c>
      <c r="F51" s="12">
        <f t="shared" si="2"/>
        <v>1</v>
      </c>
      <c r="G51" s="14"/>
      <c r="H51" s="14"/>
      <c r="I51" s="14">
        <v>1</v>
      </c>
      <c r="J51" s="14"/>
      <c r="K51" s="14"/>
      <c r="L51" s="14"/>
      <c r="M51" s="25">
        <f t="shared" si="3"/>
        <v>1</v>
      </c>
      <c r="N51" s="14"/>
    </row>
    <row r="52" spans="1:14" x14ac:dyDescent="0.2">
      <c r="A52" s="48">
        <v>50</v>
      </c>
      <c r="B52" s="14" t="s">
        <v>312</v>
      </c>
      <c r="C52" s="14" t="s">
        <v>89</v>
      </c>
      <c r="D52" s="14" t="s">
        <v>315</v>
      </c>
      <c r="E52" s="12">
        <v>2008</v>
      </c>
      <c r="F52" s="12">
        <f t="shared" si="2"/>
        <v>1</v>
      </c>
      <c r="G52" s="14"/>
      <c r="H52" s="14"/>
      <c r="I52" s="14">
        <v>1</v>
      </c>
      <c r="J52" s="14"/>
      <c r="K52" s="14"/>
      <c r="L52" s="14"/>
      <c r="M52" s="25">
        <f t="shared" si="3"/>
        <v>1</v>
      </c>
      <c r="N52" s="14"/>
    </row>
    <row r="53" spans="1:14" x14ac:dyDescent="0.2">
      <c r="A53" s="48">
        <v>51</v>
      </c>
      <c r="B53" s="14" t="s">
        <v>159</v>
      </c>
      <c r="C53" s="14" t="s">
        <v>204</v>
      </c>
      <c r="D53" s="14" t="s">
        <v>243</v>
      </c>
      <c r="E53" s="12">
        <v>2007</v>
      </c>
      <c r="F53" s="12">
        <f t="shared" si="2"/>
        <v>1</v>
      </c>
      <c r="G53" s="14"/>
      <c r="H53" s="14"/>
      <c r="I53" s="14">
        <v>1</v>
      </c>
      <c r="J53" s="14"/>
      <c r="K53" s="14"/>
      <c r="L53" s="14"/>
      <c r="M53" s="25">
        <f t="shared" si="3"/>
        <v>1</v>
      </c>
      <c r="N53" s="14"/>
    </row>
    <row r="54" spans="1:14" x14ac:dyDescent="0.2">
      <c r="A54" s="48">
        <v>52</v>
      </c>
      <c r="B54" s="14" t="s">
        <v>147</v>
      </c>
      <c r="C54" s="14" t="s">
        <v>290</v>
      </c>
      <c r="D54" s="14" t="s">
        <v>239</v>
      </c>
      <c r="E54" s="12">
        <v>2008</v>
      </c>
      <c r="F54" s="12">
        <f t="shared" si="2"/>
        <v>1</v>
      </c>
      <c r="G54" s="14"/>
      <c r="H54" s="14"/>
      <c r="I54" s="14">
        <v>1</v>
      </c>
      <c r="J54" s="14"/>
      <c r="K54" s="14"/>
      <c r="L54" s="14"/>
      <c r="M54" s="25">
        <f t="shared" si="3"/>
        <v>1</v>
      </c>
      <c r="N54" s="14"/>
    </row>
    <row r="55" spans="1:14" x14ac:dyDescent="0.2">
      <c r="A55" s="48">
        <v>53</v>
      </c>
      <c r="B55" s="14" t="s">
        <v>74</v>
      </c>
      <c r="C55" s="14" t="s">
        <v>320</v>
      </c>
      <c r="D55" s="14" t="s">
        <v>239</v>
      </c>
      <c r="E55" s="12">
        <v>2008</v>
      </c>
      <c r="F55" s="12">
        <f t="shared" si="2"/>
        <v>1</v>
      </c>
      <c r="G55" s="14"/>
      <c r="H55" s="14"/>
      <c r="I55" s="14">
        <v>1</v>
      </c>
      <c r="J55" s="14"/>
      <c r="K55" s="14"/>
      <c r="L55" s="14"/>
      <c r="M55" s="25">
        <f t="shared" si="3"/>
        <v>1</v>
      </c>
      <c r="N55" s="14"/>
    </row>
    <row r="56" spans="1:14" x14ac:dyDescent="0.2">
      <c r="A56" s="48">
        <v>54</v>
      </c>
      <c r="B56" s="14" t="s">
        <v>313</v>
      </c>
      <c r="C56" s="14" t="s">
        <v>314</v>
      </c>
      <c r="D56" s="14" t="s">
        <v>239</v>
      </c>
      <c r="E56" s="12">
        <v>2006</v>
      </c>
      <c r="F56" s="12">
        <f t="shared" si="2"/>
        <v>1</v>
      </c>
      <c r="G56" s="14"/>
      <c r="H56" s="14"/>
      <c r="I56" s="14">
        <v>1</v>
      </c>
      <c r="J56" s="14"/>
      <c r="K56" s="14"/>
      <c r="L56" s="14"/>
      <c r="M56" s="25">
        <f t="shared" si="3"/>
        <v>1</v>
      </c>
      <c r="N56" s="14"/>
    </row>
    <row r="57" spans="1:14" x14ac:dyDescent="0.2">
      <c r="A57" s="48">
        <v>55</v>
      </c>
      <c r="B57" s="14" t="s">
        <v>86</v>
      </c>
      <c r="C57" s="14" t="s">
        <v>308</v>
      </c>
      <c r="D57" s="14" t="s">
        <v>243</v>
      </c>
      <c r="E57" s="12">
        <v>2008</v>
      </c>
      <c r="F57" s="12">
        <f t="shared" si="2"/>
        <v>1</v>
      </c>
      <c r="G57" s="14"/>
      <c r="H57" s="14"/>
      <c r="I57" s="14">
        <v>1</v>
      </c>
      <c r="J57" s="14"/>
      <c r="K57" s="14"/>
      <c r="L57" s="14"/>
      <c r="M57" s="25">
        <f t="shared" si="3"/>
        <v>1</v>
      </c>
      <c r="N57" s="14"/>
    </row>
    <row r="58" spans="1:14" x14ac:dyDescent="0.2">
      <c r="A58" s="48">
        <v>56</v>
      </c>
      <c r="B58" s="14" t="s">
        <v>304</v>
      </c>
      <c r="C58" s="14" t="s">
        <v>305</v>
      </c>
      <c r="D58" s="14" t="s">
        <v>243</v>
      </c>
      <c r="E58" s="12">
        <v>2008</v>
      </c>
      <c r="F58" s="12">
        <f t="shared" si="2"/>
        <v>1</v>
      </c>
      <c r="G58" s="14"/>
      <c r="H58" s="14"/>
      <c r="I58" s="14">
        <v>1</v>
      </c>
      <c r="J58" s="14"/>
      <c r="K58" s="14"/>
      <c r="L58" s="14"/>
      <c r="M58" s="25">
        <f t="shared" si="3"/>
        <v>1</v>
      </c>
      <c r="N58" s="14"/>
    </row>
    <row r="59" spans="1:14" x14ac:dyDescent="0.2">
      <c r="A59" s="48">
        <v>57</v>
      </c>
      <c r="B59" s="14" t="s">
        <v>309</v>
      </c>
      <c r="C59" s="14" t="s">
        <v>305</v>
      </c>
      <c r="D59" s="14" t="s">
        <v>243</v>
      </c>
      <c r="E59" s="12">
        <v>2007</v>
      </c>
      <c r="F59" s="12">
        <f t="shared" si="2"/>
        <v>1</v>
      </c>
      <c r="G59" s="14"/>
      <c r="H59" s="14"/>
      <c r="I59" s="14">
        <v>1</v>
      </c>
      <c r="J59" s="14"/>
      <c r="K59" s="14"/>
      <c r="L59" s="14"/>
      <c r="M59" s="25">
        <f t="shared" si="3"/>
        <v>1</v>
      </c>
      <c r="N59" s="14"/>
    </row>
    <row r="60" spans="1:14" x14ac:dyDescent="0.2">
      <c r="A60" s="48">
        <v>58</v>
      </c>
      <c r="B60" s="14" t="s">
        <v>312</v>
      </c>
      <c r="C60" s="14" t="s">
        <v>218</v>
      </c>
      <c r="D60" s="14" t="s">
        <v>243</v>
      </c>
      <c r="E60" s="12">
        <v>2006</v>
      </c>
      <c r="F60" s="12">
        <f t="shared" si="2"/>
        <v>1</v>
      </c>
      <c r="G60" s="14"/>
      <c r="H60" s="14"/>
      <c r="I60" s="14">
        <v>1</v>
      </c>
      <c r="J60" s="14"/>
      <c r="K60" s="14"/>
      <c r="L60" s="14"/>
      <c r="M60" s="25">
        <f t="shared" si="3"/>
        <v>1</v>
      </c>
      <c r="N60" s="14"/>
    </row>
    <row r="61" spans="1:14" x14ac:dyDescent="0.2">
      <c r="A61" s="48">
        <v>59</v>
      </c>
      <c r="B61" s="14" t="s">
        <v>288</v>
      </c>
      <c r="C61" s="14" t="s">
        <v>316</v>
      </c>
      <c r="D61" s="14" t="s">
        <v>245</v>
      </c>
      <c r="E61" s="12">
        <v>2007</v>
      </c>
      <c r="F61" s="12">
        <f t="shared" si="2"/>
        <v>1</v>
      </c>
      <c r="G61" s="14"/>
      <c r="H61" s="14"/>
      <c r="I61" s="14">
        <v>1</v>
      </c>
      <c r="J61" s="14"/>
      <c r="K61" s="14"/>
      <c r="L61" s="14"/>
      <c r="M61" s="25">
        <f t="shared" si="3"/>
        <v>1</v>
      </c>
      <c r="N61" s="14"/>
    </row>
    <row r="62" spans="1:14" x14ac:dyDescent="0.2">
      <c r="A62" s="48">
        <v>60</v>
      </c>
      <c r="B62" s="14" t="s">
        <v>83</v>
      </c>
      <c r="C62" s="14" t="s">
        <v>311</v>
      </c>
      <c r="D62" s="14" t="s">
        <v>239</v>
      </c>
      <c r="E62" s="12">
        <v>2008</v>
      </c>
      <c r="F62" s="12">
        <f t="shared" si="2"/>
        <v>1</v>
      </c>
      <c r="G62" s="14"/>
      <c r="H62" s="14"/>
      <c r="I62" s="14">
        <v>1</v>
      </c>
      <c r="J62" s="14"/>
      <c r="K62" s="14"/>
      <c r="L62" s="14"/>
      <c r="M62" s="25">
        <f t="shared" si="3"/>
        <v>1</v>
      </c>
      <c r="N62" s="14"/>
    </row>
    <row r="63" spans="1:14" x14ac:dyDescent="0.2">
      <c r="A63" s="48">
        <v>61</v>
      </c>
      <c r="B63" s="14" t="s">
        <v>34</v>
      </c>
      <c r="C63" s="14" t="s">
        <v>151</v>
      </c>
      <c r="D63" s="14" t="s">
        <v>20</v>
      </c>
      <c r="E63" s="12">
        <v>2006</v>
      </c>
      <c r="F63" s="12">
        <f t="shared" si="2"/>
        <v>2</v>
      </c>
      <c r="G63" s="14"/>
      <c r="H63" s="14"/>
      <c r="I63" s="14">
        <v>1</v>
      </c>
      <c r="J63" s="14">
        <v>1</v>
      </c>
      <c r="K63" s="14"/>
      <c r="L63" s="14"/>
      <c r="M63" s="25">
        <f t="shared" si="3"/>
        <v>2</v>
      </c>
      <c r="N63" s="14"/>
    </row>
    <row r="64" spans="1:14" x14ac:dyDescent="0.2">
      <c r="A64" s="48">
        <v>62</v>
      </c>
      <c r="B64" s="14" t="s">
        <v>30</v>
      </c>
      <c r="C64" s="14" t="s">
        <v>416</v>
      </c>
      <c r="D64" s="14" t="s">
        <v>295</v>
      </c>
      <c r="E64" s="12">
        <v>2008</v>
      </c>
      <c r="F64" s="12">
        <f t="shared" si="2"/>
        <v>1</v>
      </c>
      <c r="G64" s="14"/>
      <c r="H64" s="14"/>
      <c r="I64" s="14">
        <v>1</v>
      </c>
      <c r="J64" s="14"/>
      <c r="K64" s="14"/>
      <c r="L64" s="14"/>
      <c r="M64" s="25">
        <f t="shared" si="3"/>
        <v>1</v>
      </c>
      <c r="N64" s="14"/>
    </row>
    <row r="65" spans="1:14" x14ac:dyDescent="0.2">
      <c r="A65" s="48">
        <v>63</v>
      </c>
      <c r="B65" s="14" t="s">
        <v>147</v>
      </c>
      <c r="C65" s="14" t="s">
        <v>97</v>
      </c>
      <c r="D65" s="14" t="s">
        <v>243</v>
      </c>
      <c r="E65" s="12">
        <v>2006</v>
      </c>
      <c r="F65" s="12">
        <f t="shared" si="2"/>
        <v>1</v>
      </c>
      <c r="G65" s="14"/>
      <c r="H65" s="14"/>
      <c r="I65" s="14">
        <v>1</v>
      </c>
      <c r="J65" s="14"/>
      <c r="K65" s="14"/>
      <c r="L65" s="14"/>
      <c r="M65" s="25">
        <f t="shared" si="3"/>
        <v>1</v>
      </c>
      <c r="N65" s="14"/>
    </row>
    <row r="66" spans="1:14" x14ac:dyDescent="0.2">
      <c r="A66" s="48">
        <v>64</v>
      </c>
      <c r="B66" s="14" t="s">
        <v>303</v>
      </c>
      <c r="C66" s="14" t="s">
        <v>97</v>
      </c>
      <c r="D66" s="14" t="s">
        <v>243</v>
      </c>
      <c r="E66" s="12">
        <v>2007</v>
      </c>
      <c r="F66" s="12">
        <f t="shared" si="2"/>
        <v>1</v>
      </c>
      <c r="G66" s="14"/>
      <c r="H66" s="14"/>
      <c r="I66" s="14">
        <v>1</v>
      </c>
      <c r="J66" s="14"/>
      <c r="K66" s="14"/>
      <c r="L66" s="14"/>
      <c r="M66" s="25">
        <f t="shared" si="3"/>
        <v>1</v>
      </c>
      <c r="N66" s="14"/>
    </row>
    <row r="67" spans="1:14" x14ac:dyDescent="0.2">
      <c r="A67" s="48">
        <v>65</v>
      </c>
      <c r="B67" s="14" t="s">
        <v>81</v>
      </c>
      <c r="C67" s="14" t="s">
        <v>284</v>
      </c>
      <c r="D67" s="14" t="s">
        <v>20</v>
      </c>
      <c r="E67" s="12">
        <v>2006</v>
      </c>
      <c r="F67" s="12">
        <f t="shared" ref="F67:F75" si="4">COUNT(G67:L67)</f>
        <v>1</v>
      </c>
      <c r="G67" s="14"/>
      <c r="H67" s="14"/>
      <c r="I67" s="14">
        <v>1</v>
      </c>
      <c r="J67" s="14"/>
      <c r="K67" s="14"/>
      <c r="L67" s="14"/>
      <c r="M67" s="25">
        <f t="shared" ref="M67:M75" si="5">SUM(G67:L67)</f>
        <v>1</v>
      </c>
      <c r="N67" s="14"/>
    </row>
    <row r="68" spans="1:14" x14ac:dyDescent="0.2">
      <c r="A68" s="48">
        <v>66</v>
      </c>
      <c r="B68" s="14" t="s">
        <v>159</v>
      </c>
      <c r="C68" s="14" t="s">
        <v>72</v>
      </c>
      <c r="D68" s="14" t="s">
        <v>243</v>
      </c>
      <c r="E68" s="12">
        <v>2007</v>
      </c>
      <c r="F68" s="12">
        <f t="shared" si="4"/>
        <v>1</v>
      </c>
      <c r="G68" s="14"/>
      <c r="H68" s="14"/>
      <c r="I68" s="14">
        <v>1</v>
      </c>
      <c r="J68" s="14"/>
      <c r="K68" s="14"/>
      <c r="L68" s="14"/>
      <c r="M68" s="25">
        <f t="shared" si="5"/>
        <v>1</v>
      </c>
      <c r="N68" s="14"/>
    </row>
    <row r="69" spans="1:14" x14ac:dyDescent="0.2">
      <c r="A69" s="48">
        <v>67</v>
      </c>
      <c r="B69" s="14" t="s">
        <v>56</v>
      </c>
      <c r="C69" s="14" t="s">
        <v>277</v>
      </c>
      <c r="D69" s="14" t="s">
        <v>20</v>
      </c>
      <c r="E69" s="12">
        <v>2008</v>
      </c>
      <c r="F69" s="12">
        <f t="shared" si="4"/>
        <v>1</v>
      </c>
      <c r="G69" s="14"/>
      <c r="H69" s="14"/>
      <c r="I69" s="14">
        <v>1</v>
      </c>
      <c r="J69" s="14"/>
      <c r="K69" s="14"/>
      <c r="L69" s="14"/>
      <c r="M69" s="25">
        <f t="shared" si="5"/>
        <v>1</v>
      </c>
      <c r="N69" s="14"/>
    </row>
    <row r="70" spans="1:14" x14ac:dyDescent="0.2">
      <c r="A70" s="48">
        <v>68</v>
      </c>
      <c r="B70" s="14" t="s">
        <v>4</v>
      </c>
      <c r="C70" s="14" t="s">
        <v>275</v>
      </c>
      <c r="D70" s="14" t="s">
        <v>245</v>
      </c>
      <c r="E70" s="12">
        <v>2007</v>
      </c>
      <c r="F70" s="12">
        <f t="shared" si="4"/>
        <v>1</v>
      </c>
      <c r="G70" s="14"/>
      <c r="H70" s="14"/>
      <c r="I70" s="14">
        <v>1</v>
      </c>
      <c r="J70" s="14"/>
      <c r="K70" s="14"/>
      <c r="L70" s="14"/>
      <c r="M70" s="25">
        <f t="shared" si="5"/>
        <v>1</v>
      </c>
      <c r="N70" s="14"/>
    </row>
    <row r="71" spans="1:14" x14ac:dyDescent="0.2">
      <c r="A71" s="48">
        <v>69</v>
      </c>
      <c r="B71" s="14" t="s">
        <v>34</v>
      </c>
      <c r="C71" s="14" t="s">
        <v>287</v>
      </c>
      <c r="D71" s="14" t="s">
        <v>243</v>
      </c>
      <c r="E71" s="12">
        <v>2008</v>
      </c>
      <c r="F71" s="12">
        <f t="shared" si="4"/>
        <v>1</v>
      </c>
      <c r="G71" s="14"/>
      <c r="H71" s="14"/>
      <c r="I71" s="14">
        <v>1</v>
      </c>
      <c r="J71" s="14"/>
      <c r="K71" s="14"/>
      <c r="L71" s="14"/>
      <c r="M71" s="25">
        <f t="shared" si="5"/>
        <v>1</v>
      </c>
      <c r="N71" s="14"/>
    </row>
    <row r="72" spans="1:14" x14ac:dyDescent="0.2">
      <c r="A72" s="48">
        <v>70</v>
      </c>
      <c r="B72" s="14" t="s">
        <v>292</v>
      </c>
      <c r="C72" s="14" t="s">
        <v>75</v>
      </c>
      <c r="D72" s="14" t="s">
        <v>20</v>
      </c>
      <c r="E72" s="12">
        <v>2008</v>
      </c>
      <c r="F72" s="12">
        <f t="shared" si="4"/>
        <v>1</v>
      </c>
      <c r="G72" s="14"/>
      <c r="H72" s="14"/>
      <c r="I72" s="14">
        <v>1</v>
      </c>
      <c r="J72" s="14"/>
      <c r="K72" s="14"/>
      <c r="L72" s="14"/>
      <c r="M72" s="25">
        <f t="shared" si="5"/>
        <v>1</v>
      </c>
      <c r="N72" s="14"/>
    </row>
    <row r="73" spans="1:14" x14ac:dyDescent="0.2">
      <c r="A73" s="48">
        <v>71</v>
      </c>
      <c r="B73" s="14" t="s">
        <v>81</v>
      </c>
      <c r="C73" s="14" t="s">
        <v>125</v>
      </c>
      <c r="D73" s="14" t="s">
        <v>24</v>
      </c>
      <c r="E73" s="12">
        <v>2006</v>
      </c>
      <c r="F73" s="12">
        <f t="shared" si="4"/>
        <v>1</v>
      </c>
      <c r="G73" s="14">
        <v>1</v>
      </c>
      <c r="H73" s="62"/>
      <c r="I73" s="62"/>
      <c r="J73" s="62"/>
      <c r="K73" s="62"/>
      <c r="L73" s="14"/>
      <c r="M73" s="25">
        <f t="shared" si="5"/>
        <v>1</v>
      </c>
      <c r="N73" s="14"/>
    </row>
    <row r="74" spans="1:14" x14ac:dyDescent="0.2">
      <c r="A74" s="12">
        <v>72</v>
      </c>
      <c r="B74" s="14" t="s">
        <v>81</v>
      </c>
      <c r="C74" s="14" t="s">
        <v>152</v>
      </c>
      <c r="D74" s="14" t="s">
        <v>20</v>
      </c>
      <c r="E74" s="12">
        <v>2007</v>
      </c>
      <c r="F74" s="12">
        <f t="shared" si="4"/>
        <v>1</v>
      </c>
      <c r="G74" s="14"/>
      <c r="H74" s="14"/>
      <c r="I74" s="14"/>
      <c r="J74" s="14">
        <v>3</v>
      </c>
      <c r="K74" s="14"/>
      <c r="L74" s="14"/>
      <c r="M74" s="25">
        <f t="shared" si="5"/>
        <v>3</v>
      </c>
      <c r="N74" s="14"/>
    </row>
    <row r="75" spans="1:14" x14ac:dyDescent="0.2">
      <c r="A75" s="12">
        <v>73</v>
      </c>
      <c r="B75" s="14" t="s">
        <v>432</v>
      </c>
      <c r="C75" s="14" t="s">
        <v>433</v>
      </c>
      <c r="D75" s="14" t="s">
        <v>20</v>
      </c>
      <c r="E75" s="12">
        <v>2006</v>
      </c>
      <c r="F75" s="12">
        <f t="shared" si="4"/>
        <v>0</v>
      </c>
      <c r="G75" s="14"/>
      <c r="H75" s="14"/>
      <c r="I75" s="14"/>
      <c r="J75" s="14" t="s">
        <v>434</v>
      </c>
      <c r="K75" s="14"/>
      <c r="L75" s="14"/>
      <c r="M75" s="25">
        <f t="shared" si="5"/>
        <v>0</v>
      </c>
      <c r="N75" s="14"/>
    </row>
  </sheetData>
  <sortState ref="A3:N73">
    <sortCondition descending="1" ref="M3:M73"/>
  </sortState>
  <mergeCells count="1">
    <mergeCell ref="B1:H1"/>
  </mergeCells>
  <phoneticPr fontId="0" type="noConversion"/>
  <pageMargins left="0.70866141732283472" right="0.14000000000000001" top="0" bottom="0" header="0.15748031496062992" footer="0.27559055118110237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1"/>
  <sheetViews>
    <sheetView topLeftCell="A4" workbookViewId="0">
      <selection activeCell="H14" sqref="H14"/>
    </sheetView>
  </sheetViews>
  <sheetFormatPr defaultRowHeight="11.25" x14ac:dyDescent="0.2"/>
  <cols>
    <col min="1" max="1" width="3.5703125" style="17" customWidth="1"/>
    <col min="2" max="2" width="13.7109375" style="17" customWidth="1"/>
    <col min="3" max="3" width="19" style="17" customWidth="1"/>
    <col min="4" max="4" width="24.28515625" style="17" customWidth="1"/>
    <col min="5" max="5" width="8.5703125" style="17" customWidth="1"/>
    <col min="6" max="6" width="7" style="17" customWidth="1"/>
    <col min="7" max="16384" width="9.140625" style="17"/>
  </cols>
  <sheetData>
    <row r="2" spans="1:6" ht="15" x14ac:dyDescent="0.25">
      <c r="B2" s="97" t="s">
        <v>422</v>
      </c>
      <c r="C2" s="97"/>
      <c r="D2" s="97"/>
      <c r="E2" s="97"/>
      <c r="F2" s="97"/>
    </row>
    <row r="4" spans="1:6" ht="33.75" x14ac:dyDescent="0.2">
      <c r="A4" s="18" t="s">
        <v>0</v>
      </c>
      <c r="B4" s="19" t="s">
        <v>1</v>
      </c>
      <c r="C4" s="19" t="s">
        <v>2</v>
      </c>
      <c r="D4" s="19" t="s">
        <v>18</v>
      </c>
      <c r="E4" s="18" t="s">
        <v>3</v>
      </c>
      <c r="F4" s="21" t="s">
        <v>47</v>
      </c>
    </row>
    <row r="5" spans="1:6" x14ac:dyDescent="0.2">
      <c r="A5" s="12">
        <v>1</v>
      </c>
      <c r="B5" s="14" t="s">
        <v>28</v>
      </c>
      <c r="C5" s="14" t="s">
        <v>43</v>
      </c>
      <c r="D5" s="14" t="s">
        <v>20</v>
      </c>
      <c r="E5" s="12">
        <v>2004</v>
      </c>
      <c r="F5" s="25">
        <v>13</v>
      </c>
    </row>
    <row r="6" spans="1:6" x14ac:dyDescent="0.2">
      <c r="A6" s="12">
        <v>2</v>
      </c>
      <c r="B6" s="14" t="s">
        <v>52</v>
      </c>
      <c r="C6" s="14" t="s">
        <v>73</v>
      </c>
      <c r="D6" s="14" t="s">
        <v>20</v>
      </c>
      <c r="E6" s="12">
        <v>2003</v>
      </c>
      <c r="F6" s="25">
        <v>11</v>
      </c>
    </row>
    <row r="7" spans="1:6" x14ac:dyDescent="0.2">
      <c r="A7" s="12">
        <v>3</v>
      </c>
      <c r="B7" s="14" t="s">
        <v>60</v>
      </c>
      <c r="C7" s="14" t="s">
        <v>73</v>
      </c>
      <c r="D7" s="14" t="s">
        <v>20</v>
      </c>
      <c r="E7" s="12">
        <v>2005</v>
      </c>
      <c r="F7" s="25">
        <v>9</v>
      </c>
    </row>
    <row r="8" spans="1:6" x14ac:dyDescent="0.2">
      <c r="A8" s="12">
        <v>4</v>
      </c>
      <c r="B8" s="14" t="s">
        <v>22</v>
      </c>
      <c r="C8" s="14" t="s">
        <v>27</v>
      </c>
      <c r="D8" s="14" t="s">
        <v>24</v>
      </c>
      <c r="E8" s="12">
        <v>2003</v>
      </c>
      <c r="F8" s="25">
        <v>7</v>
      </c>
    </row>
    <row r="9" spans="1:6" x14ac:dyDescent="0.2">
      <c r="A9" s="12">
        <v>5</v>
      </c>
      <c r="B9" s="14" t="s">
        <v>31</v>
      </c>
      <c r="C9" s="14" t="s">
        <v>38</v>
      </c>
      <c r="D9" s="14" t="s">
        <v>24</v>
      </c>
      <c r="E9" s="12">
        <v>2005</v>
      </c>
      <c r="F9" s="25">
        <v>5</v>
      </c>
    </row>
    <row r="10" spans="1:6" x14ac:dyDescent="0.2">
      <c r="A10" s="12">
        <v>6</v>
      </c>
      <c r="B10" s="14" t="s">
        <v>25</v>
      </c>
      <c r="C10" s="14" t="s">
        <v>127</v>
      </c>
      <c r="D10" s="14" t="s">
        <v>20</v>
      </c>
      <c r="E10" s="12">
        <v>2003</v>
      </c>
      <c r="F10" s="25">
        <v>3</v>
      </c>
    </row>
    <row r="11" spans="1:6" x14ac:dyDescent="0.2">
      <c r="A11" s="12">
        <v>7</v>
      </c>
      <c r="B11" s="14" t="s">
        <v>154</v>
      </c>
      <c r="C11" s="14" t="s">
        <v>155</v>
      </c>
      <c r="D11" s="14" t="s">
        <v>24</v>
      </c>
      <c r="E11" s="12">
        <v>2004</v>
      </c>
      <c r="F11" s="25">
        <v>1</v>
      </c>
    </row>
  </sheetData>
  <mergeCells count="1">
    <mergeCell ref="B2:F2"/>
  </mergeCells>
  <phoneticPr fontId="0" type="noConversion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6"/>
  <sheetViews>
    <sheetView topLeftCell="A28" zoomScaleNormal="100" workbookViewId="0">
      <selection activeCell="F56" sqref="F56"/>
    </sheetView>
  </sheetViews>
  <sheetFormatPr defaultRowHeight="11.25" x14ac:dyDescent="0.2"/>
  <cols>
    <col min="1" max="1" width="3.5703125" style="16" customWidth="1"/>
    <col min="2" max="2" width="11" style="17" customWidth="1"/>
    <col min="3" max="3" width="14.28515625" style="17" customWidth="1"/>
    <col min="4" max="4" width="17.28515625" style="17" customWidth="1"/>
    <col min="5" max="5" width="4.85546875" style="16" customWidth="1"/>
    <col min="6" max="6" width="4" style="17" customWidth="1"/>
    <col min="7" max="8" width="4.28515625" style="17" customWidth="1"/>
    <col min="9" max="10" width="4.42578125" style="17" customWidth="1"/>
    <col min="11" max="11" width="4.7109375" style="17" customWidth="1"/>
    <col min="12" max="12" width="4.5703125" style="17" customWidth="1"/>
    <col min="13" max="16384" width="9.140625" style="17"/>
  </cols>
  <sheetData>
    <row r="1" spans="1:14" x14ac:dyDescent="0.2">
      <c r="A1" s="24"/>
    </row>
    <row r="2" spans="1:14" ht="15.75" x14ac:dyDescent="0.25">
      <c r="A2" s="24"/>
      <c r="B2" s="99" t="s">
        <v>112</v>
      </c>
      <c r="C2" s="99"/>
      <c r="D2" s="99"/>
      <c r="E2" s="99"/>
      <c r="F2" s="99"/>
      <c r="G2" s="99"/>
      <c r="H2" s="99"/>
      <c r="I2" s="34"/>
      <c r="J2" s="34"/>
      <c r="K2" s="34"/>
      <c r="L2" s="34"/>
      <c r="M2" s="34"/>
      <c r="N2" s="34"/>
    </row>
    <row r="3" spans="1:14" ht="51" x14ac:dyDescent="0.2">
      <c r="A3" s="36" t="s">
        <v>0</v>
      </c>
      <c r="B3" s="37" t="s">
        <v>1</v>
      </c>
      <c r="C3" s="37" t="s">
        <v>2</v>
      </c>
      <c r="D3" s="37" t="s">
        <v>18</v>
      </c>
      <c r="E3" s="36" t="s">
        <v>3</v>
      </c>
      <c r="F3" s="36" t="s">
        <v>6</v>
      </c>
      <c r="G3" s="36" t="s">
        <v>7</v>
      </c>
      <c r="H3" s="36" t="s">
        <v>8</v>
      </c>
      <c r="I3" s="36" t="s">
        <v>9</v>
      </c>
      <c r="J3" s="36" t="s">
        <v>10</v>
      </c>
      <c r="K3" s="36" t="s">
        <v>11</v>
      </c>
      <c r="L3" s="36" t="s">
        <v>12</v>
      </c>
      <c r="M3" s="38" t="s">
        <v>13</v>
      </c>
      <c r="N3" s="33" t="s">
        <v>46</v>
      </c>
    </row>
    <row r="4" spans="1:14" x14ac:dyDescent="0.2">
      <c r="A4" s="57">
        <v>1</v>
      </c>
      <c r="B4" s="14" t="s">
        <v>19</v>
      </c>
      <c r="C4" s="14" t="s">
        <v>101</v>
      </c>
      <c r="D4" s="14" t="s">
        <v>21</v>
      </c>
      <c r="E4" s="12">
        <v>2004</v>
      </c>
      <c r="F4" s="49">
        <f t="shared" ref="F4:F35" si="0">COUNT(G4:L4)</f>
        <v>3</v>
      </c>
      <c r="G4" s="14">
        <v>15</v>
      </c>
      <c r="H4" s="65">
        <v>13</v>
      </c>
      <c r="I4" s="65">
        <v>6</v>
      </c>
      <c r="J4" s="65"/>
      <c r="K4" s="65"/>
      <c r="L4" s="65"/>
      <c r="M4" s="51">
        <f t="shared" ref="M4:M35" si="1">SUM(G4:L4)</f>
        <v>34</v>
      </c>
      <c r="N4" s="52"/>
    </row>
    <row r="5" spans="1:14" x14ac:dyDescent="0.2">
      <c r="A5" s="76">
        <v>2</v>
      </c>
      <c r="B5" s="14" t="s">
        <v>28</v>
      </c>
      <c r="C5" s="14" t="s">
        <v>43</v>
      </c>
      <c r="D5" s="14" t="s">
        <v>20</v>
      </c>
      <c r="E5" s="12">
        <v>2004</v>
      </c>
      <c r="F5" s="77">
        <f t="shared" si="0"/>
        <v>3</v>
      </c>
      <c r="G5" s="14">
        <v>13</v>
      </c>
      <c r="H5" s="78">
        <v>15</v>
      </c>
      <c r="I5" s="78"/>
      <c r="J5" s="78">
        <v>13</v>
      </c>
      <c r="K5" s="78"/>
      <c r="L5" s="78"/>
      <c r="M5" s="81">
        <f t="shared" si="1"/>
        <v>41</v>
      </c>
      <c r="N5" s="20"/>
    </row>
    <row r="6" spans="1:14" x14ac:dyDescent="0.2">
      <c r="A6" s="57">
        <v>3</v>
      </c>
      <c r="B6" s="14" t="s">
        <v>80</v>
      </c>
      <c r="C6" s="14" t="s">
        <v>126</v>
      </c>
      <c r="D6" s="14" t="s">
        <v>20</v>
      </c>
      <c r="E6" s="12">
        <v>2005</v>
      </c>
      <c r="F6" s="48">
        <f t="shared" si="0"/>
        <v>2</v>
      </c>
      <c r="G6" s="14">
        <v>9</v>
      </c>
      <c r="H6" s="14">
        <v>11</v>
      </c>
      <c r="I6" s="14"/>
      <c r="J6" s="14"/>
      <c r="K6" s="14"/>
      <c r="L6" s="14"/>
      <c r="M6" s="53">
        <f t="shared" si="1"/>
        <v>20</v>
      </c>
      <c r="N6" s="14"/>
    </row>
    <row r="7" spans="1:14" x14ac:dyDescent="0.2">
      <c r="A7" s="57">
        <v>4</v>
      </c>
      <c r="B7" s="14" t="s">
        <v>52</v>
      </c>
      <c r="C7" s="14" t="s">
        <v>73</v>
      </c>
      <c r="D7" s="14" t="s">
        <v>20</v>
      </c>
      <c r="E7" s="12">
        <v>2003</v>
      </c>
      <c r="F7" s="48">
        <f t="shared" si="0"/>
        <v>4</v>
      </c>
      <c r="G7" s="14">
        <v>11</v>
      </c>
      <c r="H7" s="14">
        <v>7</v>
      </c>
      <c r="I7" s="14">
        <v>1</v>
      </c>
      <c r="J7" s="14">
        <v>11</v>
      </c>
      <c r="K7" s="14"/>
      <c r="L7" s="14"/>
      <c r="M7" s="53">
        <f t="shared" si="1"/>
        <v>30</v>
      </c>
      <c r="N7" s="14"/>
    </row>
    <row r="8" spans="1:14" x14ac:dyDescent="0.2">
      <c r="A8" s="76">
        <v>5</v>
      </c>
      <c r="B8" s="14" t="s">
        <v>60</v>
      </c>
      <c r="C8" s="14" t="s">
        <v>73</v>
      </c>
      <c r="D8" s="14" t="s">
        <v>20</v>
      </c>
      <c r="E8" s="12">
        <v>2005</v>
      </c>
      <c r="F8" s="48">
        <f t="shared" si="0"/>
        <v>4</v>
      </c>
      <c r="G8" s="14">
        <v>7</v>
      </c>
      <c r="H8" s="14">
        <v>8</v>
      </c>
      <c r="I8" s="14">
        <v>1</v>
      </c>
      <c r="J8" s="14">
        <v>9</v>
      </c>
      <c r="K8" s="14"/>
      <c r="L8" s="14"/>
      <c r="M8" s="53">
        <f t="shared" si="1"/>
        <v>25</v>
      </c>
      <c r="N8" s="14"/>
    </row>
    <row r="9" spans="1:14" x14ac:dyDescent="0.2">
      <c r="A9" s="57">
        <v>6</v>
      </c>
      <c r="B9" s="14" t="s">
        <v>25</v>
      </c>
      <c r="C9" s="14" t="s">
        <v>291</v>
      </c>
      <c r="D9" s="14" t="s">
        <v>243</v>
      </c>
      <c r="E9" s="12">
        <v>2005</v>
      </c>
      <c r="F9" s="12">
        <f t="shared" si="0"/>
        <v>1</v>
      </c>
      <c r="G9" s="14"/>
      <c r="H9" s="14"/>
      <c r="I9" s="14">
        <v>15</v>
      </c>
      <c r="J9" s="14"/>
      <c r="K9" s="14"/>
      <c r="L9" s="14"/>
      <c r="M9" s="25">
        <f t="shared" si="1"/>
        <v>15</v>
      </c>
      <c r="N9" s="14"/>
    </row>
    <row r="10" spans="1:14" x14ac:dyDescent="0.2">
      <c r="A10" s="57">
        <v>7</v>
      </c>
      <c r="B10" s="14" t="s">
        <v>28</v>
      </c>
      <c r="C10" s="14" t="s">
        <v>40</v>
      </c>
      <c r="D10" s="14" t="s">
        <v>21</v>
      </c>
      <c r="E10" s="12">
        <v>2003</v>
      </c>
      <c r="F10" s="50">
        <f t="shared" si="0"/>
        <v>3</v>
      </c>
      <c r="G10" s="14">
        <v>8</v>
      </c>
      <c r="H10" s="64">
        <v>6</v>
      </c>
      <c r="I10" s="64">
        <v>1</v>
      </c>
      <c r="J10" s="64"/>
      <c r="K10" s="64"/>
      <c r="L10" s="64"/>
      <c r="M10" s="52">
        <f t="shared" si="1"/>
        <v>15</v>
      </c>
      <c r="N10" s="56"/>
    </row>
    <row r="11" spans="1:14" x14ac:dyDescent="0.2">
      <c r="A11" s="76">
        <v>8</v>
      </c>
      <c r="B11" s="14" t="s">
        <v>321</v>
      </c>
      <c r="C11" s="14" t="s">
        <v>322</v>
      </c>
      <c r="D11" s="14" t="s">
        <v>239</v>
      </c>
      <c r="E11" s="12">
        <v>2003</v>
      </c>
      <c r="F11" s="12">
        <f t="shared" si="0"/>
        <v>1</v>
      </c>
      <c r="G11" s="14"/>
      <c r="H11" s="14"/>
      <c r="I11" s="14">
        <v>13</v>
      </c>
      <c r="J11" s="14"/>
      <c r="K11" s="14"/>
      <c r="L11" s="14"/>
      <c r="M11" s="25">
        <f t="shared" si="1"/>
        <v>13</v>
      </c>
      <c r="N11" s="14"/>
    </row>
    <row r="12" spans="1:14" x14ac:dyDescent="0.2">
      <c r="A12" s="57">
        <v>9</v>
      </c>
      <c r="B12" s="14" t="s">
        <v>51</v>
      </c>
      <c r="C12" s="14" t="s">
        <v>323</v>
      </c>
      <c r="D12" s="14" t="s">
        <v>324</v>
      </c>
      <c r="E12" s="12">
        <v>2004</v>
      </c>
      <c r="F12" s="12">
        <f t="shared" si="0"/>
        <v>1</v>
      </c>
      <c r="G12" s="14"/>
      <c r="H12" s="14"/>
      <c r="I12" s="14">
        <v>11</v>
      </c>
      <c r="J12" s="14"/>
      <c r="K12" s="14"/>
      <c r="L12" s="14"/>
      <c r="M12" s="25">
        <f t="shared" si="1"/>
        <v>11</v>
      </c>
      <c r="N12" s="14"/>
    </row>
    <row r="13" spans="1:14" x14ac:dyDescent="0.2">
      <c r="A13" s="57">
        <v>10</v>
      </c>
      <c r="B13" s="14" t="s">
        <v>37</v>
      </c>
      <c r="C13" s="14" t="s">
        <v>153</v>
      </c>
      <c r="D13" s="14" t="s">
        <v>23</v>
      </c>
      <c r="E13" s="12">
        <v>2005</v>
      </c>
      <c r="F13" s="48">
        <f t="shared" si="0"/>
        <v>2</v>
      </c>
      <c r="G13" s="14"/>
      <c r="H13" s="14">
        <v>9</v>
      </c>
      <c r="I13" s="14">
        <v>1</v>
      </c>
      <c r="J13" s="14"/>
      <c r="K13" s="14"/>
      <c r="L13" s="14"/>
      <c r="M13" s="53">
        <f t="shared" si="1"/>
        <v>10</v>
      </c>
      <c r="N13" s="14"/>
    </row>
    <row r="14" spans="1:14" x14ac:dyDescent="0.2">
      <c r="A14" s="76">
        <v>11</v>
      </c>
      <c r="B14" s="14" t="s">
        <v>25</v>
      </c>
      <c r="C14" s="14" t="s">
        <v>128</v>
      </c>
      <c r="D14" s="14" t="s">
        <v>24</v>
      </c>
      <c r="E14" s="12">
        <v>2004</v>
      </c>
      <c r="F14" s="48">
        <f t="shared" si="0"/>
        <v>2</v>
      </c>
      <c r="G14" s="14">
        <v>5</v>
      </c>
      <c r="H14" s="14">
        <v>4</v>
      </c>
      <c r="I14" s="14"/>
      <c r="J14" s="14"/>
      <c r="K14" s="14"/>
      <c r="L14" s="14"/>
      <c r="M14" s="53">
        <f t="shared" si="1"/>
        <v>9</v>
      </c>
      <c r="N14" s="14"/>
    </row>
    <row r="15" spans="1:14" x14ac:dyDescent="0.2">
      <c r="A15" s="57">
        <v>12</v>
      </c>
      <c r="B15" s="14" t="s">
        <v>28</v>
      </c>
      <c r="C15" s="14" t="s">
        <v>55</v>
      </c>
      <c r="D15" s="14" t="s">
        <v>325</v>
      </c>
      <c r="E15" s="12">
        <v>2003</v>
      </c>
      <c r="F15" s="12">
        <f t="shared" si="0"/>
        <v>1</v>
      </c>
      <c r="G15" s="14"/>
      <c r="H15" s="14"/>
      <c r="I15" s="14">
        <v>9</v>
      </c>
      <c r="J15" s="14"/>
      <c r="K15" s="14"/>
      <c r="L15" s="14"/>
      <c r="M15" s="25">
        <f t="shared" si="1"/>
        <v>9</v>
      </c>
      <c r="N15" s="14"/>
    </row>
    <row r="16" spans="1:14" x14ac:dyDescent="0.2">
      <c r="A16" s="57">
        <v>13</v>
      </c>
      <c r="B16" s="20" t="s">
        <v>28</v>
      </c>
      <c r="C16" s="20" t="s">
        <v>129</v>
      </c>
      <c r="D16" s="20" t="s">
        <v>21</v>
      </c>
      <c r="E16" s="86">
        <v>2003</v>
      </c>
      <c r="F16" s="82">
        <f t="shared" si="0"/>
        <v>3</v>
      </c>
      <c r="G16" s="20">
        <v>4</v>
      </c>
      <c r="H16" s="20">
        <v>3</v>
      </c>
      <c r="I16" s="20">
        <v>1</v>
      </c>
      <c r="J16" s="20"/>
      <c r="K16" s="20"/>
      <c r="L16" s="20"/>
      <c r="M16" s="83">
        <f t="shared" si="1"/>
        <v>8</v>
      </c>
      <c r="N16" s="20"/>
    </row>
    <row r="17" spans="1:14" x14ac:dyDescent="0.2">
      <c r="A17" s="76">
        <v>14</v>
      </c>
      <c r="B17" s="14" t="s">
        <v>326</v>
      </c>
      <c r="C17" s="14" t="s">
        <v>242</v>
      </c>
      <c r="D17" s="14" t="s">
        <v>243</v>
      </c>
      <c r="E17" s="12">
        <v>2004</v>
      </c>
      <c r="F17" s="12">
        <f t="shared" si="0"/>
        <v>1</v>
      </c>
      <c r="G17" s="14"/>
      <c r="H17" s="14"/>
      <c r="I17" s="14">
        <v>8</v>
      </c>
      <c r="J17" s="14"/>
      <c r="K17" s="14"/>
      <c r="L17" s="14"/>
      <c r="M17" s="25">
        <f t="shared" si="1"/>
        <v>8</v>
      </c>
      <c r="N17" s="14"/>
    </row>
    <row r="18" spans="1:14" x14ac:dyDescent="0.2">
      <c r="A18" s="57">
        <v>15</v>
      </c>
      <c r="B18" s="14" t="s">
        <v>22</v>
      </c>
      <c r="C18" s="14" t="s">
        <v>27</v>
      </c>
      <c r="D18" s="14" t="s">
        <v>24</v>
      </c>
      <c r="E18" s="12">
        <v>2003</v>
      </c>
      <c r="F18" s="50">
        <f t="shared" si="0"/>
        <v>4</v>
      </c>
      <c r="G18" s="14">
        <v>2</v>
      </c>
      <c r="H18" s="64">
        <v>5</v>
      </c>
      <c r="I18" s="64">
        <v>1</v>
      </c>
      <c r="J18" s="64">
        <v>7</v>
      </c>
      <c r="K18" s="64"/>
      <c r="L18" s="64"/>
      <c r="M18" s="52">
        <f t="shared" si="1"/>
        <v>15</v>
      </c>
      <c r="N18" s="52"/>
    </row>
    <row r="19" spans="1:14" x14ac:dyDescent="0.2">
      <c r="A19" s="57">
        <v>16</v>
      </c>
      <c r="B19" s="14" t="s">
        <v>356</v>
      </c>
      <c r="C19" s="14" t="s">
        <v>238</v>
      </c>
      <c r="D19" s="14" t="s">
        <v>239</v>
      </c>
      <c r="E19" s="12">
        <v>2004</v>
      </c>
      <c r="F19" s="12">
        <f t="shared" si="0"/>
        <v>1</v>
      </c>
      <c r="G19" s="14"/>
      <c r="H19" s="14"/>
      <c r="I19" s="14">
        <v>7</v>
      </c>
      <c r="J19" s="14"/>
      <c r="K19" s="14"/>
      <c r="L19" s="14"/>
      <c r="M19" s="25">
        <f t="shared" si="1"/>
        <v>7</v>
      </c>
      <c r="N19" s="14"/>
    </row>
    <row r="20" spans="1:14" x14ac:dyDescent="0.2">
      <c r="A20" s="76">
        <v>17</v>
      </c>
      <c r="B20" s="14" t="s">
        <v>25</v>
      </c>
      <c r="C20" s="14" t="s">
        <v>127</v>
      </c>
      <c r="D20" s="14" t="s">
        <v>20</v>
      </c>
      <c r="E20" s="12">
        <v>2003</v>
      </c>
      <c r="F20" s="48">
        <f t="shared" si="0"/>
        <v>3</v>
      </c>
      <c r="G20" s="14">
        <v>6</v>
      </c>
      <c r="H20" s="14"/>
      <c r="I20" s="14">
        <v>1</v>
      </c>
      <c r="J20" s="14">
        <v>3</v>
      </c>
      <c r="K20" s="14"/>
      <c r="L20" s="14"/>
      <c r="M20" s="53">
        <f t="shared" si="1"/>
        <v>10</v>
      </c>
      <c r="N20" s="14"/>
    </row>
    <row r="21" spans="1:14" x14ac:dyDescent="0.2">
      <c r="A21" s="57">
        <v>18</v>
      </c>
      <c r="B21" s="14" t="s">
        <v>182</v>
      </c>
      <c r="C21" s="14" t="s">
        <v>327</v>
      </c>
      <c r="D21" s="14" t="s">
        <v>328</v>
      </c>
      <c r="E21" s="12">
        <v>2003</v>
      </c>
      <c r="F21" s="12">
        <f t="shared" si="0"/>
        <v>1</v>
      </c>
      <c r="G21" s="14"/>
      <c r="H21" s="14"/>
      <c r="I21" s="14">
        <v>5</v>
      </c>
      <c r="J21" s="14"/>
      <c r="K21" s="14"/>
      <c r="L21" s="14"/>
      <c r="M21" s="25">
        <f t="shared" si="1"/>
        <v>5</v>
      </c>
      <c r="N21" s="14"/>
    </row>
    <row r="22" spans="1:14" x14ac:dyDescent="0.2">
      <c r="A22" s="57">
        <v>19</v>
      </c>
      <c r="B22" s="14" t="s">
        <v>31</v>
      </c>
      <c r="C22" s="14" t="s">
        <v>38</v>
      </c>
      <c r="D22" s="14" t="s">
        <v>24</v>
      </c>
      <c r="E22" s="12">
        <v>2005</v>
      </c>
      <c r="F22" s="48">
        <f t="shared" si="0"/>
        <v>4</v>
      </c>
      <c r="G22" s="14">
        <v>3</v>
      </c>
      <c r="H22" s="14">
        <v>1</v>
      </c>
      <c r="I22" s="14">
        <v>1</v>
      </c>
      <c r="J22" s="14">
        <v>5</v>
      </c>
      <c r="K22" s="14"/>
      <c r="L22" s="14"/>
      <c r="M22" s="53">
        <f t="shared" si="1"/>
        <v>10</v>
      </c>
      <c r="N22" s="14"/>
    </row>
    <row r="23" spans="1:14" x14ac:dyDescent="0.2">
      <c r="A23" s="76">
        <v>20</v>
      </c>
      <c r="B23" s="14" t="s">
        <v>77</v>
      </c>
      <c r="C23" s="14" t="s">
        <v>329</v>
      </c>
      <c r="D23" s="14" t="s">
        <v>324</v>
      </c>
      <c r="E23" s="12">
        <v>2004</v>
      </c>
      <c r="F23" s="12">
        <f t="shared" si="0"/>
        <v>1</v>
      </c>
      <c r="G23" s="14"/>
      <c r="H23" s="14"/>
      <c r="I23" s="14">
        <v>4</v>
      </c>
      <c r="J23" s="14"/>
      <c r="K23" s="14"/>
      <c r="L23" s="14"/>
      <c r="M23" s="25">
        <f t="shared" si="1"/>
        <v>4</v>
      </c>
      <c r="N23" s="14"/>
    </row>
    <row r="24" spans="1:14" x14ac:dyDescent="0.2">
      <c r="A24" s="57">
        <v>21</v>
      </c>
      <c r="B24" s="14" t="s">
        <v>28</v>
      </c>
      <c r="C24" s="14" t="s">
        <v>132</v>
      </c>
      <c r="D24" s="14" t="s">
        <v>24</v>
      </c>
      <c r="E24" s="12">
        <v>2005</v>
      </c>
      <c r="F24" s="48">
        <f t="shared" si="0"/>
        <v>2</v>
      </c>
      <c r="G24" s="14"/>
      <c r="H24" s="14">
        <v>2</v>
      </c>
      <c r="I24" s="14">
        <v>1</v>
      </c>
      <c r="J24" s="14"/>
      <c r="K24" s="14"/>
      <c r="L24" s="14"/>
      <c r="M24" s="53">
        <f t="shared" si="1"/>
        <v>3</v>
      </c>
      <c r="N24" s="14"/>
    </row>
    <row r="25" spans="1:14" x14ac:dyDescent="0.2">
      <c r="A25" s="57">
        <v>22</v>
      </c>
      <c r="B25" s="14" t="s">
        <v>28</v>
      </c>
      <c r="C25" s="14" t="s">
        <v>131</v>
      </c>
      <c r="D25" s="14" t="s">
        <v>20</v>
      </c>
      <c r="E25" s="12">
        <v>2005</v>
      </c>
      <c r="F25" s="48">
        <f t="shared" si="0"/>
        <v>3</v>
      </c>
      <c r="G25" s="14">
        <v>1</v>
      </c>
      <c r="H25" s="14">
        <v>1</v>
      </c>
      <c r="I25" s="14">
        <v>1</v>
      </c>
      <c r="J25" s="14"/>
      <c r="K25" s="14"/>
      <c r="L25" s="14"/>
      <c r="M25" s="53">
        <f t="shared" si="1"/>
        <v>3</v>
      </c>
      <c r="N25" s="14"/>
    </row>
    <row r="26" spans="1:14" x14ac:dyDescent="0.2">
      <c r="A26" s="76">
        <v>23</v>
      </c>
      <c r="B26" s="14" t="s">
        <v>187</v>
      </c>
      <c r="C26" s="14" t="s">
        <v>160</v>
      </c>
      <c r="D26" s="14" t="s">
        <v>21</v>
      </c>
      <c r="E26" s="12">
        <v>2004</v>
      </c>
      <c r="F26" s="12">
        <f t="shared" si="0"/>
        <v>1</v>
      </c>
      <c r="G26" s="14"/>
      <c r="H26" s="14"/>
      <c r="I26" s="14">
        <v>3</v>
      </c>
      <c r="J26" s="14"/>
      <c r="K26" s="14"/>
      <c r="L26" s="14"/>
      <c r="M26" s="25">
        <f t="shared" si="1"/>
        <v>3</v>
      </c>
      <c r="N26" s="14"/>
    </row>
    <row r="27" spans="1:14" x14ac:dyDescent="0.2">
      <c r="A27" s="57">
        <v>24</v>
      </c>
      <c r="B27" s="14" t="s">
        <v>22</v>
      </c>
      <c r="C27" s="14" t="s">
        <v>132</v>
      </c>
      <c r="D27" s="14" t="s">
        <v>24</v>
      </c>
      <c r="E27" s="12">
        <v>2003</v>
      </c>
      <c r="F27" s="48">
        <f t="shared" si="0"/>
        <v>2</v>
      </c>
      <c r="G27" s="14">
        <v>1</v>
      </c>
      <c r="H27" s="64">
        <v>1</v>
      </c>
      <c r="I27" s="64"/>
      <c r="J27" s="64"/>
      <c r="K27" s="64"/>
      <c r="L27" s="64"/>
      <c r="M27" s="53">
        <f t="shared" si="1"/>
        <v>2</v>
      </c>
      <c r="N27" s="53"/>
    </row>
    <row r="28" spans="1:14" x14ac:dyDescent="0.2">
      <c r="A28" s="57">
        <v>25</v>
      </c>
      <c r="B28" s="14" t="s">
        <v>154</v>
      </c>
      <c r="C28" s="14" t="s">
        <v>155</v>
      </c>
      <c r="D28" s="14" t="s">
        <v>24</v>
      </c>
      <c r="E28" s="12">
        <v>2004</v>
      </c>
      <c r="F28" s="48">
        <f t="shared" si="0"/>
        <v>3</v>
      </c>
      <c r="G28" s="14"/>
      <c r="H28" s="14">
        <v>1</v>
      </c>
      <c r="I28" s="14">
        <v>1</v>
      </c>
      <c r="J28" s="14">
        <v>1</v>
      </c>
      <c r="K28" s="14"/>
      <c r="L28" s="14"/>
      <c r="M28" s="53">
        <f t="shared" si="1"/>
        <v>3</v>
      </c>
      <c r="N28" s="14"/>
    </row>
    <row r="29" spans="1:14" x14ac:dyDescent="0.2">
      <c r="A29" s="76">
        <v>26</v>
      </c>
      <c r="B29" s="14" t="s">
        <v>26</v>
      </c>
      <c r="C29" s="14" t="s">
        <v>330</v>
      </c>
      <c r="D29" s="14" t="s">
        <v>328</v>
      </c>
      <c r="E29" s="12">
        <v>2003</v>
      </c>
      <c r="F29" s="12">
        <f t="shared" si="0"/>
        <v>1</v>
      </c>
      <c r="G29" s="14"/>
      <c r="H29" s="14"/>
      <c r="I29" s="14">
        <v>2</v>
      </c>
      <c r="J29" s="14"/>
      <c r="K29" s="14"/>
      <c r="L29" s="14"/>
      <c r="M29" s="25">
        <f t="shared" si="1"/>
        <v>2</v>
      </c>
      <c r="N29" s="14"/>
    </row>
    <row r="30" spans="1:14" x14ac:dyDescent="0.2">
      <c r="A30" s="57">
        <v>27</v>
      </c>
      <c r="B30" s="14" t="s">
        <v>25</v>
      </c>
      <c r="C30" s="14" t="s">
        <v>130</v>
      </c>
      <c r="D30" s="14" t="s">
        <v>24</v>
      </c>
      <c r="E30" s="12">
        <v>2003</v>
      </c>
      <c r="F30" s="48">
        <f t="shared" si="0"/>
        <v>2</v>
      </c>
      <c r="G30" s="14">
        <v>1</v>
      </c>
      <c r="H30" s="14">
        <v>1</v>
      </c>
      <c r="I30" s="14"/>
      <c r="J30" s="14"/>
      <c r="K30" s="14"/>
      <c r="L30" s="14"/>
      <c r="M30" s="53">
        <f t="shared" si="1"/>
        <v>2</v>
      </c>
      <c r="N30" s="14"/>
    </row>
    <row r="31" spans="1:14" x14ac:dyDescent="0.2">
      <c r="A31" s="57">
        <v>28</v>
      </c>
      <c r="B31" s="14" t="s">
        <v>116</v>
      </c>
      <c r="C31" s="14" t="s">
        <v>340</v>
      </c>
      <c r="D31" s="14" t="s">
        <v>243</v>
      </c>
      <c r="E31" s="12">
        <v>2005</v>
      </c>
      <c r="F31" s="12">
        <f t="shared" si="0"/>
        <v>1</v>
      </c>
      <c r="G31" s="14"/>
      <c r="H31" s="14"/>
      <c r="I31" s="14">
        <v>1</v>
      </c>
      <c r="J31" s="14"/>
      <c r="K31" s="14"/>
      <c r="L31" s="14"/>
      <c r="M31" s="25">
        <f t="shared" si="1"/>
        <v>1</v>
      </c>
      <c r="N31" s="14"/>
    </row>
    <row r="32" spans="1:14" x14ac:dyDescent="0.2">
      <c r="A32" s="76">
        <v>29</v>
      </c>
      <c r="B32" s="14" t="s">
        <v>345</v>
      </c>
      <c r="C32" s="14" t="s">
        <v>203</v>
      </c>
      <c r="D32" s="14" t="s">
        <v>20</v>
      </c>
      <c r="E32" s="12">
        <v>2005</v>
      </c>
      <c r="F32" s="12">
        <f t="shared" si="0"/>
        <v>1</v>
      </c>
      <c r="G32" s="14"/>
      <c r="H32" s="14"/>
      <c r="I32" s="14">
        <v>1</v>
      </c>
      <c r="J32" s="14"/>
      <c r="K32" s="14"/>
      <c r="L32" s="14"/>
      <c r="M32" s="25">
        <f t="shared" si="1"/>
        <v>1</v>
      </c>
      <c r="N32" s="14"/>
    </row>
    <row r="33" spans="1:14" x14ac:dyDescent="0.2">
      <c r="A33" s="57">
        <v>30</v>
      </c>
      <c r="B33" s="14" t="s">
        <v>28</v>
      </c>
      <c r="C33" s="14" t="s">
        <v>334</v>
      </c>
      <c r="D33" s="14" t="s">
        <v>335</v>
      </c>
      <c r="E33" s="12">
        <v>2004</v>
      </c>
      <c r="F33" s="12">
        <f t="shared" si="0"/>
        <v>1</v>
      </c>
      <c r="G33" s="14"/>
      <c r="H33" s="14"/>
      <c r="I33" s="14">
        <v>1</v>
      </c>
      <c r="J33" s="14"/>
      <c r="K33" s="14"/>
      <c r="L33" s="14"/>
      <c r="M33" s="25">
        <f t="shared" si="1"/>
        <v>1</v>
      </c>
      <c r="N33" s="14"/>
    </row>
    <row r="34" spans="1:14" x14ac:dyDescent="0.2">
      <c r="A34" s="57">
        <v>31</v>
      </c>
      <c r="B34" s="14" t="s">
        <v>19</v>
      </c>
      <c r="C34" s="14" t="s">
        <v>341</v>
      </c>
      <c r="D34" s="14" t="s">
        <v>21</v>
      </c>
      <c r="E34" s="12">
        <v>2005</v>
      </c>
      <c r="F34" s="12">
        <f t="shared" si="0"/>
        <v>1</v>
      </c>
      <c r="G34" s="14"/>
      <c r="H34" s="14"/>
      <c r="I34" s="14">
        <v>1</v>
      </c>
      <c r="J34" s="14"/>
      <c r="K34" s="14"/>
      <c r="L34" s="14"/>
      <c r="M34" s="25">
        <f t="shared" si="1"/>
        <v>1</v>
      </c>
      <c r="N34" s="14"/>
    </row>
    <row r="35" spans="1:14" x14ac:dyDescent="0.2">
      <c r="A35" s="76">
        <v>32</v>
      </c>
      <c r="B35" s="14" t="s">
        <v>187</v>
      </c>
      <c r="C35" s="14" t="s">
        <v>338</v>
      </c>
      <c r="D35" s="14" t="s">
        <v>243</v>
      </c>
      <c r="E35" s="12">
        <v>2005</v>
      </c>
      <c r="F35" s="12">
        <f t="shared" si="0"/>
        <v>1</v>
      </c>
      <c r="G35" s="14"/>
      <c r="H35" s="14"/>
      <c r="I35" s="14">
        <v>1</v>
      </c>
      <c r="J35" s="14"/>
      <c r="K35" s="14"/>
      <c r="L35" s="14"/>
      <c r="M35" s="25">
        <f t="shared" si="1"/>
        <v>1</v>
      </c>
      <c r="N35" s="14"/>
    </row>
    <row r="36" spans="1:14" x14ac:dyDescent="0.2">
      <c r="A36" s="57">
        <v>33</v>
      </c>
      <c r="B36" s="14" t="s">
        <v>60</v>
      </c>
      <c r="C36" s="14" t="s">
        <v>339</v>
      </c>
      <c r="D36" s="14" t="s">
        <v>36</v>
      </c>
      <c r="E36" s="12">
        <v>2003</v>
      </c>
      <c r="F36" s="12">
        <f t="shared" ref="F36:F56" si="2">COUNT(G36:L36)</f>
        <v>1</v>
      </c>
      <c r="G36" s="14"/>
      <c r="H36" s="14"/>
      <c r="I36" s="14">
        <v>1</v>
      </c>
      <c r="J36" s="14"/>
      <c r="K36" s="14"/>
      <c r="L36" s="14"/>
      <c r="M36" s="25">
        <f t="shared" ref="M36:M56" si="3">SUM(G36:L36)</f>
        <v>1</v>
      </c>
      <c r="N36" s="14"/>
    </row>
    <row r="37" spans="1:14" x14ac:dyDescent="0.2">
      <c r="A37" s="57">
        <v>34</v>
      </c>
      <c r="B37" s="14" t="s">
        <v>171</v>
      </c>
      <c r="C37" s="14" t="s">
        <v>337</v>
      </c>
      <c r="D37" s="14" t="s">
        <v>249</v>
      </c>
      <c r="E37" s="12">
        <v>2003</v>
      </c>
      <c r="F37" s="12">
        <f t="shared" si="2"/>
        <v>1</v>
      </c>
      <c r="G37" s="14"/>
      <c r="H37" s="14"/>
      <c r="I37" s="14">
        <v>1</v>
      </c>
      <c r="J37" s="14"/>
      <c r="K37" s="14"/>
      <c r="L37" s="14"/>
      <c r="M37" s="25">
        <f t="shared" si="3"/>
        <v>1</v>
      </c>
      <c r="N37" s="14"/>
    </row>
    <row r="38" spans="1:14" x14ac:dyDescent="0.2">
      <c r="A38" s="76">
        <v>35</v>
      </c>
      <c r="B38" s="14" t="s">
        <v>25</v>
      </c>
      <c r="C38" s="14" t="s">
        <v>165</v>
      </c>
      <c r="D38" s="14" t="s">
        <v>20</v>
      </c>
      <c r="E38" s="12">
        <v>2004</v>
      </c>
      <c r="F38" s="12">
        <f t="shared" si="2"/>
        <v>1</v>
      </c>
      <c r="G38" s="14"/>
      <c r="H38" s="14">
        <v>1</v>
      </c>
      <c r="I38" s="14"/>
      <c r="J38" s="14"/>
      <c r="K38" s="14"/>
      <c r="L38" s="14"/>
      <c r="M38" s="25">
        <f t="shared" si="3"/>
        <v>1</v>
      </c>
      <c r="N38" s="14"/>
    </row>
    <row r="39" spans="1:14" x14ac:dyDescent="0.2">
      <c r="A39" s="57">
        <v>36</v>
      </c>
      <c r="B39" s="14" t="s">
        <v>25</v>
      </c>
      <c r="C39" s="14" t="s">
        <v>344</v>
      </c>
      <c r="D39" s="14" t="s">
        <v>245</v>
      </c>
      <c r="E39" s="12">
        <v>2005</v>
      </c>
      <c r="F39" s="12">
        <f t="shared" si="2"/>
        <v>1</v>
      </c>
      <c r="G39" s="14"/>
      <c r="H39" s="14"/>
      <c r="I39" s="14">
        <v>1</v>
      </c>
      <c r="J39" s="14"/>
      <c r="K39" s="14"/>
      <c r="L39" s="14"/>
      <c r="M39" s="25">
        <f t="shared" si="3"/>
        <v>1</v>
      </c>
      <c r="N39" s="14"/>
    </row>
    <row r="40" spans="1:14" x14ac:dyDescent="0.2">
      <c r="A40" s="57">
        <v>37</v>
      </c>
      <c r="B40" s="14" t="s">
        <v>28</v>
      </c>
      <c r="C40" s="14" t="s">
        <v>351</v>
      </c>
      <c r="D40" s="14" t="s">
        <v>247</v>
      </c>
      <c r="E40" s="12">
        <v>2005</v>
      </c>
      <c r="F40" s="12">
        <f t="shared" si="2"/>
        <v>1</v>
      </c>
      <c r="G40" s="14"/>
      <c r="H40" s="14"/>
      <c r="I40" s="14">
        <v>1</v>
      </c>
      <c r="J40" s="14"/>
      <c r="K40" s="14"/>
      <c r="L40" s="14"/>
      <c r="M40" s="25">
        <f t="shared" si="3"/>
        <v>1</v>
      </c>
      <c r="N40" s="14"/>
    </row>
    <row r="41" spans="1:14" x14ac:dyDescent="0.2">
      <c r="A41" s="76">
        <v>38</v>
      </c>
      <c r="B41" s="14" t="s">
        <v>250</v>
      </c>
      <c r="C41" s="14" t="s">
        <v>55</v>
      </c>
      <c r="D41" s="14" t="s">
        <v>249</v>
      </c>
      <c r="E41" s="12">
        <v>2003</v>
      </c>
      <c r="F41" s="12">
        <f t="shared" si="2"/>
        <v>1</v>
      </c>
      <c r="G41" s="14"/>
      <c r="H41" s="14"/>
      <c r="I41" s="14">
        <v>1</v>
      </c>
      <c r="J41" s="14"/>
      <c r="K41" s="14"/>
      <c r="L41" s="14"/>
      <c r="M41" s="25">
        <f t="shared" si="3"/>
        <v>1</v>
      </c>
      <c r="N41" s="14"/>
    </row>
    <row r="42" spans="1:14" x14ac:dyDescent="0.2">
      <c r="A42" s="57">
        <v>39</v>
      </c>
      <c r="B42" s="14" t="s">
        <v>259</v>
      </c>
      <c r="C42" s="14" t="s">
        <v>355</v>
      </c>
      <c r="D42" s="14" t="s">
        <v>243</v>
      </c>
      <c r="E42" s="12">
        <v>2005</v>
      </c>
      <c r="F42" s="12">
        <f t="shared" si="2"/>
        <v>1</v>
      </c>
      <c r="G42" s="14"/>
      <c r="H42" s="14"/>
      <c r="I42" s="14">
        <v>1</v>
      </c>
      <c r="J42" s="14"/>
      <c r="K42" s="14"/>
      <c r="L42" s="14"/>
      <c r="M42" s="25">
        <f t="shared" si="3"/>
        <v>1</v>
      </c>
      <c r="N42" s="14"/>
    </row>
    <row r="43" spans="1:14" x14ac:dyDescent="0.2">
      <c r="A43" s="57">
        <v>40</v>
      </c>
      <c r="B43" s="14" t="s">
        <v>32</v>
      </c>
      <c r="C43" s="14" t="s">
        <v>202</v>
      </c>
      <c r="D43" s="14" t="s">
        <v>243</v>
      </c>
      <c r="E43" s="12">
        <v>2005</v>
      </c>
      <c r="F43" s="12">
        <f t="shared" si="2"/>
        <v>1</v>
      </c>
      <c r="G43" s="14"/>
      <c r="H43" s="14"/>
      <c r="I43" s="14">
        <v>1</v>
      </c>
      <c r="J43" s="14"/>
      <c r="K43" s="14"/>
      <c r="L43" s="14"/>
      <c r="M43" s="25">
        <f t="shared" si="3"/>
        <v>1</v>
      </c>
      <c r="N43" s="14"/>
    </row>
    <row r="44" spans="1:14" x14ac:dyDescent="0.2">
      <c r="A44" s="76">
        <v>41</v>
      </c>
      <c r="B44" s="14" t="s">
        <v>250</v>
      </c>
      <c r="C44" s="14" t="s">
        <v>343</v>
      </c>
      <c r="D44" s="14" t="s">
        <v>249</v>
      </c>
      <c r="E44" s="12">
        <v>2004</v>
      </c>
      <c r="F44" s="12">
        <f t="shared" si="2"/>
        <v>1</v>
      </c>
      <c r="G44" s="14"/>
      <c r="H44" s="14"/>
      <c r="I44" s="14">
        <v>1</v>
      </c>
      <c r="J44" s="14"/>
      <c r="K44" s="14"/>
      <c r="L44" s="14"/>
      <c r="M44" s="25">
        <f t="shared" si="3"/>
        <v>1</v>
      </c>
      <c r="N44" s="14"/>
    </row>
    <row r="45" spans="1:14" x14ac:dyDescent="0.2">
      <c r="A45" s="57">
        <v>42</v>
      </c>
      <c r="B45" s="14" t="s">
        <v>22</v>
      </c>
      <c r="C45" s="14" t="s">
        <v>331</v>
      </c>
      <c r="D45" s="14" t="s">
        <v>243</v>
      </c>
      <c r="E45" s="12">
        <v>2003</v>
      </c>
      <c r="F45" s="12">
        <f t="shared" si="2"/>
        <v>1</v>
      </c>
      <c r="G45" s="14"/>
      <c r="H45" s="14"/>
      <c r="I45" s="14">
        <v>1</v>
      </c>
      <c r="J45" s="14"/>
      <c r="K45" s="14"/>
      <c r="L45" s="14"/>
      <c r="M45" s="25">
        <f t="shared" si="3"/>
        <v>1</v>
      </c>
      <c r="N45" s="14"/>
    </row>
    <row r="46" spans="1:14" x14ac:dyDescent="0.2">
      <c r="A46" s="57">
        <v>43</v>
      </c>
      <c r="B46" s="14" t="s">
        <v>93</v>
      </c>
      <c r="C46" s="14" t="s">
        <v>352</v>
      </c>
      <c r="D46" s="14" t="s">
        <v>353</v>
      </c>
      <c r="E46" s="12">
        <v>2005</v>
      </c>
      <c r="F46" s="12">
        <f t="shared" si="2"/>
        <v>1</v>
      </c>
      <c r="G46" s="14"/>
      <c r="H46" s="14"/>
      <c r="I46" s="14">
        <v>1</v>
      </c>
      <c r="J46" s="14"/>
      <c r="K46" s="14"/>
      <c r="L46" s="14"/>
      <c r="M46" s="25">
        <f t="shared" si="3"/>
        <v>1</v>
      </c>
      <c r="N46" s="14"/>
    </row>
    <row r="47" spans="1:14" x14ac:dyDescent="0.2">
      <c r="A47" s="76">
        <v>44</v>
      </c>
      <c r="B47" s="14" t="s">
        <v>184</v>
      </c>
      <c r="C47" s="14" t="s">
        <v>332</v>
      </c>
      <c r="D47" s="14" t="s">
        <v>243</v>
      </c>
      <c r="E47" s="12">
        <v>2003</v>
      </c>
      <c r="F47" s="12">
        <f t="shared" si="2"/>
        <v>1</v>
      </c>
      <c r="G47" s="14"/>
      <c r="H47" s="14"/>
      <c r="I47" s="14">
        <v>1</v>
      </c>
      <c r="J47" s="14"/>
      <c r="K47" s="14"/>
      <c r="L47" s="14"/>
      <c r="M47" s="25">
        <f t="shared" si="3"/>
        <v>1</v>
      </c>
      <c r="N47" s="14"/>
    </row>
    <row r="48" spans="1:14" x14ac:dyDescent="0.2">
      <c r="A48" s="57">
        <v>45</v>
      </c>
      <c r="B48" s="14" t="s">
        <v>348</v>
      </c>
      <c r="C48" s="14" t="s">
        <v>349</v>
      </c>
      <c r="D48" s="14" t="s">
        <v>350</v>
      </c>
      <c r="E48" s="12">
        <v>2003</v>
      </c>
      <c r="F48" s="12">
        <f t="shared" si="2"/>
        <v>1</v>
      </c>
      <c r="G48" s="14"/>
      <c r="H48" s="14"/>
      <c r="I48" s="14">
        <v>1</v>
      </c>
      <c r="J48" s="14"/>
      <c r="K48" s="14"/>
      <c r="L48" s="14"/>
      <c r="M48" s="25">
        <f t="shared" si="3"/>
        <v>1</v>
      </c>
      <c r="N48" s="14"/>
    </row>
    <row r="49" spans="1:14" x14ac:dyDescent="0.2">
      <c r="A49" s="57">
        <v>46</v>
      </c>
      <c r="B49" s="14" t="s">
        <v>28</v>
      </c>
      <c r="C49" s="14" t="s">
        <v>133</v>
      </c>
      <c r="D49" s="14" t="s">
        <v>24</v>
      </c>
      <c r="E49" s="12">
        <v>2004</v>
      </c>
      <c r="F49" s="48">
        <f t="shared" si="2"/>
        <v>1</v>
      </c>
      <c r="G49" s="14">
        <v>1</v>
      </c>
      <c r="H49" s="14"/>
      <c r="I49" s="14"/>
      <c r="J49" s="14"/>
      <c r="K49" s="14"/>
      <c r="L49" s="14"/>
      <c r="M49" s="53">
        <f t="shared" si="3"/>
        <v>1</v>
      </c>
      <c r="N49" s="14"/>
    </row>
    <row r="50" spans="1:14" x14ac:dyDescent="0.2">
      <c r="A50" s="76">
        <v>47</v>
      </c>
      <c r="B50" s="14" t="s">
        <v>184</v>
      </c>
      <c r="C50" s="14" t="s">
        <v>333</v>
      </c>
      <c r="D50" s="14" t="s">
        <v>247</v>
      </c>
      <c r="E50" s="12">
        <v>2005</v>
      </c>
      <c r="F50" s="12">
        <f t="shared" si="2"/>
        <v>1</v>
      </c>
      <c r="G50" s="14"/>
      <c r="H50" s="14"/>
      <c r="I50" s="14">
        <v>1</v>
      </c>
      <c r="J50" s="14"/>
      <c r="K50" s="14"/>
      <c r="L50" s="14"/>
      <c r="M50" s="25">
        <f t="shared" si="3"/>
        <v>1</v>
      </c>
      <c r="N50" s="14"/>
    </row>
    <row r="51" spans="1:14" x14ac:dyDescent="0.2">
      <c r="A51" s="57">
        <v>48</v>
      </c>
      <c r="B51" s="14" t="s">
        <v>25</v>
      </c>
      <c r="C51" s="14" t="s">
        <v>354</v>
      </c>
      <c r="D51" s="14" t="s">
        <v>249</v>
      </c>
      <c r="E51" s="12">
        <v>2005</v>
      </c>
      <c r="F51" s="12">
        <f t="shared" si="2"/>
        <v>1</v>
      </c>
      <c r="G51" s="14"/>
      <c r="H51" s="14"/>
      <c r="I51" s="14">
        <v>1</v>
      </c>
      <c r="J51" s="14"/>
      <c r="K51" s="14"/>
      <c r="L51" s="14"/>
      <c r="M51" s="25">
        <f t="shared" si="3"/>
        <v>1</v>
      </c>
      <c r="N51" s="14"/>
    </row>
    <row r="52" spans="1:14" x14ac:dyDescent="0.2">
      <c r="A52" s="57">
        <v>49</v>
      </c>
      <c r="B52" s="14" t="s">
        <v>143</v>
      </c>
      <c r="C52" s="14" t="s">
        <v>346</v>
      </c>
      <c r="D52" s="14" t="s">
        <v>325</v>
      </c>
      <c r="E52" s="12">
        <v>2005</v>
      </c>
      <c r="F52" s="12">
        <f t="shared" si="2"/>
        <v>1</v>
      </c>
      <c r="G52" s="14"/>
      <c r="H52" s="14"/>
      <c r="I52" s="14">
        <v>1</v>
      </c>
      <c r="J52" s="14"/>
      <c r="K52" s="14"/>
      <c r="L52" s="14"/>
      <c r="M52" s="25">
        <f t="shared" si="3"/>
        <v>1</v>
      </c>
      <c r="N52" s="14"/>
    </row>
    <row r="53" spans="1:14" x14ac:dyDescent="0.2">
      <c r="A53" s="76">
        <v>50</v>
      </c>
      <c r="B53" s="14" t="s">
        <v>37</v>
      </c>
      <c r="C53" s="14" t="s">
        <v>336</v>
      </c>
      <c r="D53" s="14" t="s">
        <v>249</v>
      </c>
      <c r="E53" s="12">
        <v>2003</v>
      </c>
      <c r="F53" s="12">
        <f t="shared" si="2"/>
        <v>1</v>
      </c>
      <c r="G53" s="14"/>
      <c r="H53" s="14"/>
      <c r="I53" s="14">
        <v>1</v>
      </c>
      <c r="J53" s="14"/>
      <c r="K53" s="14"/>
      <c r="L53" s="14"/>
      <c r="M53" s="25">
        <f t="shared" si="3"/>
        <v>1</v>
      </c>
      <c r="N53" s="14"/>
    </row>
    <row r="54" spans="1:14" x14ac:dyDescent="0.2">
      <c r="A54" s="57">
        <v>51</v>
      </c>
      <c r="B54" s="14" t="s">
        <v>100</v>
      </c>
      <c r="C54" s="14" t="s">
        <v>50</v>
      </c>
      <c r="D54" s="14" t="s">
        <v>20</v>
      </c>
      <c r="E54" s="12">
        <v>2004</v>
      </c>
      <c r="F54" s="48">
        <f t="shared" si="2"/>
        <v>1</v>
      </c>
      <c r="G54" s="14">
        <v>1</v>
      </c>
      <c r="H54" s="14"/>
      <c r="I54" s="14"/>
      <c r="J54" s="14"/>
      <c r="K54" s="14"/>
      <c r="L54" s="14"/>
      <c r="M54" s="53">
        <f t="shared" si="3"/>
        <v>1</v>
      </c>
      <c r="N54" s="14"/>
    </row>
    <row r="55" spans="1:14" x14ac:dyDescent="0.2">
      <c r="A55" s="77">
        <v>52</v>
      </c>
      <c r="B55" s="14" t="s">
        <v>342</v>
      </c>
      <c r="C55" s="14" t="s">
        <v>50</v>
      </c>
      <c r="D55" s="14" t="s">
        <v>243</v>
      </c>
      <c r="E55" s="12">
        <v>2005</v>
      </c>
      <c r="F55" s="12">
        <f t="shared" si="2"/>
        <v>1</v>
      </c>
      <c r="G55" s="14"/>
      <c r="H55" s="14"/>
      <c r="I55" s="14">
        <v>1</v>
      </c>
      <c r="J55" s="14"/>
      <c r="K55" s="14"/>
      <c r="L55" s="14"/>
      <c r="M55" s="25">
        <f t="shared" si="3"/>
        <v>1</v>
      </c>
      <c r="N55" s="14"/>
    </row>
    <row r="56" spans="1:14" x14ac:dyDescent="0.2">
      <c r="A56" s="12">
        <v>53</v>
      </c>
      <c r="B56" s="14" t="s">
        <v>347</v>
      </c>
      <c r="C56" s="14" t="s">
        <v>262</v>
      </c>
      <c r="D56" s="14" t="s">
        <v>21</v>
      </c>
      <c r="E56" s="12">
        <v>2005</v>
      </c>
      <c r="F56" s="12">
        <f t="shared" si="2"/>
        <v>1</v>
      </c>
      <c r="G56" s="14"/>
      <c r="H56" s="14"/>
      <c r="I56" s="14">
        <v>1</v>
      </c>
      <c r="J56" s="14"/>
      <c r="K56" s="14"/>
      <c r="L56" s="14"/>
      <c r="M56" s="25">
        <f t="shared" si="3"/>
        <v>1</v>
      </c>
      <c r="N56" s="14"/>
    </row>
  </sheetData>
  <sortState ref="A4:N56">
    <sortCondition descending="1" ref="M4:M56"/>
  </sortState>
  <mergeCells count="1">
    <mergeCell ref="B2:H2"/>
  </mergeCells>
  <phoneticPr fontId="0" type="noConversion"/>
  <pageMargins left="0.25" right="0.25" top="0.75" bottom="0.75" header="0.51180555555555551" footer="0.51180555555555551"/>
  <pageSetup paperSize="9" firstPageNumber="0" orientation="portrait" horizontalDpi="300" verticalDpi="3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3"/>
  <sheetViews>
    <sheetView workbookViewId="0">
      <selection activeCell="H17" sqref="H17"/>
    </sheetView>
  </sheetViews>
  <sheetFormatPr defaultRowHeight="11.25" x14ac:dyDescent="0.2"/>
  <cols>
    <col min="1" max="1" width="3.28515625" style="17" customWidth="1"/>
    <col min="2" max="2" width="11.5703125" style="17" customWidth="1"/>
    <col min="3" max="3" width="18.42578125" style="17" customWidth="1"/>
    <col min="4" max="4" width="23" style="17" customWidth="1"/>
    <col min="5" max="5" width="8.28515625" style="17" customWidth="1"/>
    <col min="6" max="6" width="5.7109375" style="17" customWidth="1"/>
    <col min="7" max="16384" width="9.140625" style="17"/>
  </cols>
  <sheetData>
    <row r="2" spans="1:6" ht="15" x14ac:dyDescent="0.25">
      <c r="B2" s="97" t="s">
        <v>423</v>
      </c>
      <c r="C2" s="97"/>
      <c r="D2" s="97"/>
      <c r="E2" s="97"/>
      <c r="F2" s="97"/>
    </row>
    <row r="3" spans="1:6" x14ac:dyDescent="0.2">
      <c r="F3" s="16"/>
    </row>
    <row r="4" spans="1:6" ht="33.75" x14ac:dyDescent="0.2">
      <c r="A4" s="9" t="s">
        <v>0</v>
      </c>
      <c r="B4" s="22" t="s">
        <v>1</v>
      </c>
      <c r="C4" s="22" t="s">
        <v>2</v>
      </c>
      <c r="D4" s="22" t="s">
        <v>18</v>
      </c>
      <c r="E4" s="9" t="s">
        <v>3</v>
      </c>
      <c r="F4" s="11" t="s">
        <v>47</v>
      </c>
    </row>
    <row r="5" spans="1:6" x14ac:dyDescent="0.2">
      <c r="A5" s="12">
        <v>1</v>
      </c>
      <c r="B5" s="14" t="s">
        <v>82</v>
      </c>
      <c r="C5" s="14" t="s">
        <v>96</v>
      </c>
      <c r="D5" s="14" t="s">
        <v>21</v>
      </c>
      <c r="E5" s="12">
        <v>2003</v>
      </c>
      <c r="F5" s="25">
        <v>15</v>
      </c>
    </row>
    <row r="6" spans="1:6" x14ac:dyDescent="0.2">
      <c r="A6" s="12">
        <v>2</v>
      </c>
      <c r="B6" s="14" t="s">
        <v>435</v>
      </c>
      <c r="C6" s="14" t="s">
        <v>94</v>
      </c>
      <c r="D6" s="14" t="s">
        <v>24</v>
      </c>
      <c r="E6" s="12">
        <v>2003</v>
      </c>
      <c r="F6" s="25">
        <v>13</v>
      </c>
    </row>
    <row r="7" spans="1:6" x14ac:dyDescent="0.2">
      <c r="A7" s="12">
        <v>3</v>
      </c>
      <c r="B7" s="14" t="s">
        <v>436</v>
      </c>
      <c r="C7" s="14" t="s">
        <v>53</v>
      </c>
      <c r="D7" s="14" t="s">
        <v>62</v>
      </c>
      <c r="E7" s="12">
        <v>2004</v>
      </c>
      <c r="F7" s="25">
        <v>11</v>
      </c>
    </row>
    <row r="8" spans="1:6" x14ac:dyDescent="0.2">
      <c r="A8" s="12">
        <v>4</v>
      </c>
      <c r="B8" s="14" t="s">
        <v>81</v>
      </c>
      <c r="C8" s="14" t="s">
        <v>63</v>
      </c>
      <c r="D8" s="14" t="s">
        <v>62</v>
      </c>
      <c r="E8" s="12">
        <v>2005</v>
      </c>
      <c r="F8" s="25">
        <v>9</v>
      </c>
    </row>
    <row r="9" spans="1:6" x14ac:dyDescent="0.2">
      <c r="A9" s="12">
        <v>5</v>
      </c>
      <c r="B9" s="14" t="s">
        <v>156</v>
      </c>
      <c r="C9" s="14" t="s">
        <v>158</v>
      </c>
      <c r="D9" s="14" t="s">
        <v>20</v>
      </c>
      <c r="E9" s="12">
        <v>2004</v>
      </c>
      <c r="F9" s="25">
        <v>7</v>
      </c>
    </row>
    <row r="10" spans="1:6" x14ac:dyDescent="0.2">
      <c r="A10" s="12">
        <v>6</v>
      </c>
      <c r="B10" s="14" t="s">
        <v>42</v>
      </c>
      <c r="C10" s="14" t="s">
        <v>144</v>
      </c>
      <c r="D10" s="14" t="s">
        <v>20</v>
      </c>
      <c r="E10" s="12">
        <v>2005</v>
      </c>
      <c r="F10" s="25">
        <v>5</v>
      </c>
    </row>
    <row r="11" spans="1:6" x14ac:dyDescent="0.2">
      <c r="A11" s="12">
        <v>7</v>
      </c>
      <c r="B11" s="14" t="s">
        <v>4</v>
      </c>
      <c r="C11" s="14" t="s">
        <v>437</v>
      </c>
      <c r="D11" s="14" t="s">
        <v>21</v>
      </c>
      <c r="E11" s="12">
        <v>2004</v>
      </c>
      <c r="F11" s="25">
        <v>3</v>
      </c>
    </row>
    <row r="12" spans="1:6" x14ac:dyDescent="0.2">
      <c r="A12" s="12">
        <v>8</v>
      </c>
      <c r="B12" s="14" t="s">
        <v>30</v>
      </c>
      <c r="C12" s="14" t="s">
        <v>101</v>
      </c>
      <c r="D12" s="14" t="s">
        <v>21</v>
      </c>
      <c r="E12" s="12">
        <v>2005</v>
      </c>
      <c r="F12" s="25">
        <v>1</v>
      </c>
    </row>
    <row r="13" spans="1:6" x14ac:dyDescent="0.2">
      <c r="A13" s="12">
        <v>9</v>
      </c>
      <c r="B13" s="14" t="s">
        <v>135</v>
      </c>
      <c r="C13" s="14" t="s">
        <v>136</v>
      </c>
      <c r="D13" s="14" t="s">
        <v>24</v>
      </c>
      <c r="E13" s="12">
        <v>2004</v>
      </c>
      <c r="F13" s="25">
        <v>1</v>
      </c>
    </row>
  </sheetData>
  <mergeCells count="1">
    <mergeCell ref="B2:F2"/>
  </mergeCells>
  <phoneticPr fontId="0" type="noConversion"/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6"/>
  <sheetViews>
    <sheetView topLeftCell="A31" zoomScaleNormal="100" workbookViewId="0">
      <selection activeCell="F56" sqref="F56"/>
    </sheetView>
  </sheetViews>
  <sheetFormatPr defaultRowHeight="11.25" x14ac:dyDescent="0.2"/>
  <cols>
    <col min="1" max="1" width="3.5703125" style="16" customWidth="1"/>
    <col min="2" max="2" width="9.42578125" style="17" customWidth="1"/>
    <col min="3" max="3" width="12.28515625" style="17" customWidth="1"/>
    <col min="4" max="4" width="18" style="17" customWidth="1"/>
    <col min="5" max="5" width="5.28515625" style="16" customWidth="1"/>
    <col min="6" max="6" width="4.140625" style="17" customWidth="1"/>
    <col min="7" max="7" width="4.28515625" style="17" customWidth="1"/>
    <col min="8" max="8" width="5.28515625" style="17" customWidth="1"/>
    <col min="9" max="9" width="4.42578125" style="17" customWidth="1"/>
    <col min="10" max="10" width="5" style="17" customWidth="1"/>
    <col min="11" max="11" width="5.42578125" style="17" customWidth="1"/>
    <col min="12" max="12" width="5.28515625" style="17" customWidth="1"/>
    <col min="13" max="16384" width="9.140625" style="17"/>
  </cols>
  <sheetData>
    <row r="1" spans="1:14" x14ac:dyDescent="0.2">
      <c r="A1" s="24"/>
    </row>
    <row r="2" spans="1:14" ht="15.75" x14ac:dyDescent="0.25">
      <c r="A2" s="24"/>
      <c r="B2" s="99" t="s">
        <v>109</v>
      </c>
      <c r="C2" s="99"/>
      <c r="D2" s="99"/>
      <c r="E2" s="99"/>
      <c r="F2" s="99"/>
      <c r="G2" s="99"/>
      <c r="H2" s="99"/>
      <c r="I2" s="34"/>
      <c r="J2" s="34"/>
      <c r="K2" s="34"/>
      <c r="L2" s="34"/>
      <c r="M2" s="34"/>
      <c r="N2" s="34"/>
    </row>
    <row r="3" spans="1:14" ht="51" x14ac:dyDescent="0.2">
      <c r="A3" s="39" t="s">
        <v>0</v>
      </c>
      <c r="B3" s="40" t="s">
        <v>1</v>
      </c>
      <c r="C3" s="40" t="s">
        <v>2</v>
      </c>
      <c r="D3" s="40" t="s">
        <v>18</v>
      </c>
      <c r="E3" s="41" t="s">
        <v>3</v>
      </c>
      <c r="F3" s="42" t="s">
        <v>6</v>
      </c>
      <c r="G3" s="42" t="s">
        <v>7</v>
      </c>
      <c r="H3" s="42" t="s">
        <v>8</v>
      </c>
      <c r="I3" s="42" t="s">
        <v>9</v>
      </c>
      <c r="J3" s="42" t="s">
        <v>10</v>
      </c>
      <c r="K3" s="42" t="s">
        <v>11</v>
      </c>
      <c r="L3" s="42" t="s">
        <v>12</v>
      </c>
      <c r="M3" s="43" t="s">
        <v>13</v>
      </c>
      <c r="N3" s="33" t="s">
        <v>46</v>
      </c>
    </row>
    <row r="4" spans="1:14" x14ac:dyDescent="0.2">
      <c r="A4" s="58">
        <v>1</v>
      </c>
      <c r="B4" s="14" t="s">
        <v>82</v>
      </c>
      <c r="C4" s="14" t="s">
        <v>96</v>
      </c>
      <c r="D4" s="14" t="s">
        <v>21</v>
      </c>
      <c r="E4" s="12">
        <v>2003</v>
      </c>
      <c r="F4" s="49">
        <f t="shared" ref="F4:F35" si="0">COUNT(G4:L4)</f>
        <v>4</v>
      </c>
      <c r="G4" s="14">
        <v>13</v>
      </c>
      <c r="H4" s="67">
        <v>15</v>
      </c>
      <c r="I4" s="64">
        <v>4</v>
      </c>
      <c r="J4" s="64">
        <v>15</v>
      </c>
      <c r="K4" s="64"/>
      <c r="L4" s="48"/>
      <c r="M4" s="51">
        <f t="shared" ref="M4:M35" si="1">SUM(G4:L4)</f>
        <v>47</v>
      </c>
      <c r="N4" s="53"/>
    </row>
    <row r="5" spans="1:14" x14ac:dyDescent="0.2">
      <c r="A5" s="58">
        <v>2</v>
      </c>
      <c r="B5" s="14" t="s">
        <v>33</v>
      </c>
      <c r="C5" s="14" t="s">
        <v>53</v>
      </c>
      <c r="D5" s="14" t="s">
        <v>62</v>
      </c>
      <c r="E5" s="12">
        <v>2004</v>
      </c>
      <c r="F5" s="49">
        <f t="shared" si="0"/>
        <v>4</v>
      </c>
      <c r="G5" s="14">
        <v>9</v>
      </c>
      <c r="H5" s="67">
        <v>13</v>
      </c>
      <c r="I5" s="64">
        <v>1</v>
      </c>
      <c r="J5" s="64">
        <v>11</v>
      </c>
      <c r="K5" s="64"/>
      <c r="L5" s="48"/>
      <c r="M5" s="51">
        <f t="shared" si="1"/>
        <v>34</v>
      </c>
      <c r="N5" s="53"/>
    </row>
    <row r="6" spans="1:14" x14ac:dyDescent="0.2">
      <c r="A6" s="58">
        <v>3</v>
      </c>
      <c r="B6" s="14" t="s">
        <v>81</v>
      </c>
      <c r="C6" s="14" t="s">
        <v>63</v>
      </c>
      <c r="D6" s="14" t="s">
        <v>62</v>
      </c>
      <c r="E6" s="12">
        <v>2005</v>
      </c>
      <c r="F6" s="49">
        <f t="shared" si="0"/>
        <v>4</v>
      </c>
      <c r="G6" s="14">
        <v>7</v>
      </c>
      <c r="H6" s="64">
        <v>9</v>
      </c>
      <c r="I6" s="64">
        <v>1</v>
      </c>
      <c r="J6" s="64">
        <v>9</v>
      </c>
      <c r="K6" s="64"/>
      <c r="L6" s="48"/>
      <c r="M6" s="51">
        <f t="shared" si="1"/>
        <v>26</v>
      </c>
      <c r="N6" s="53"/>
    </row>
    <row r="7" spans="1:14" x14ac:dyDescent="0.2">
      <c r="A7" s="58">
        <v>4</v>
      </c>
      <c r="B7" s="14" t="s">
        <v>228</v>
      </c>
      <c r="C7" s="14" t="s">
        <v>357</v>
      </c>
      <c r="D7" s="14" t="s">
        <v>358</v>
      </c>
      <c r="E7" s="12">
        <v>2003</v>
      </c>
      <c r="F7" s="49">
        <f t="shared" si="0"/>
        <v>1</v>
      </c>
      <c r="G7" s="14"/>
      <c r="H7" s="14"/>
      <c r="I7" s="14">
        <v>15</v>
      </c>
      <c r="J7" s="14"/>
      <c r="K7" s="14"/>
      <c r="L7" s="14"/>
      <c r="M7" s="51">
        <f t="shared" si="1"/>
        <v>15</v>
      </c>
      <c r="N7" s="14"/>
    </row>
    <row r="8" spans="1:14" ht="11.25" customHeight="1" x14ac:dyDescent="0.2">
      <c r="A8" s="58">
        <v>5</v>
      </c>
      <c r="B8" s="14" t="s">
        <v>102</v>
      </c>
      <c r="C8" s="14" t="s">
        <v>96</v>
      </c>
      <c r="D8" s="14" t="s">
        <v>21</v>
      </c>
      <c r="E8" s="12">
        <v>2005</v>
      </c>
      <c r="F8" s="49">
        <f t="shared" si="0"/>
        <v>3</v>
      </c>
      <c r="G8" s="14">
        <v>6</v>
      </c>
      <c r="H8" s="14">
        <v>8</v>
      </c>
      <c r="I8" s="14">
        <v>1</v>
      </c>
      <c r="J8" s="14"/>
      <c r="K8" s="62"/>
      <c r="L8" s="14"/>
      <c r="M8" s="51">
        <f t="shared" si="1"/>
        <v>15</v>
      </c>
      <c r="N8" s="14"/>
    </row>
    <row r="9" spans="1:14" x14ac:dyDescent="0.2">
      <c r="A9" s="58">
        <v>6</v>
      </c>
      <c r="B9" s="14" t="s">
        <v>76</v>
      </c>
      <c r="C9" s="14" t="s">
        <v>194</v>
      </c>
      <c r="D9" s="14" t="s">
        <v>243</v>
      </c>
      <c r="E9" s="12">
        <v>2005</v>
      </c>
      <c r="F9" s="68">
        <f t="shared" si="0"/>
        <v>1</v>
      </c>
      <c r="G9" s="14"/>
      <c r="H9" s="20"/>
      <c r="I9" s="20">
        <v>13</v>
      </c>
      <c r="J9" s="20"/>
      <c r="K9" s="20"/>
      <c r="L9" s="20"/>
      <c r="M9" s="69">
        <f t="shared" si="1"/>
        <v>13</v>
      </c>
      <c r="N9" s="20"/>
    </row>
    <row r="10" spans="1:14" x14ac:dyDescent="0.2">
      <c r="A10" s="58">
        <v>7</v>
      </c>
      <c r="B10" s="14" t="s">
        <v>76</v>
      </c>
      <c r="C10" s="14" t="s">
        <v>97</v>
      </c>
      <c r="D10" s="14" t="s">
        <v>20</v>
      </c>
      <c r="E10" s="12">
        <v>2003</v>
      </c>
      <c r="F10" s="50">
        <f t="shared" si="0"/>
        <v>2</v>
      </c>
      <c r="G10" s="14"/>
      <c r="H10" s="14">
        <v>11</v>
      </c>
      <c r="I10" s="14">
        <v>1</v>
      </c>
      <c r="J10" s="14"/>
      <c r="K10" s="14"/>
      <c r="L10" s="14"/>
      <c r="M10" s="52">
        <f t="shared" si="1"/>
        <v>12</v>
      </c>
      <c r="N10" s="14"/>
    </row>
    <row r="11" spans="1:14" x14ac:dyDescent="0.2">
      <c r="A11" s="58">
        <v>8</v>
      </c>
      <c r="B11" s="14" t="s">
        <v>134</v>
      </c>
      <c r="C11" s="14" t="s">
        <v>94</v>
      </c>
      <c r="D11" s="14" t="s">
        <v>24</v>
      </c>
      <c r="E11" s="12">
        <v>2003</v>
      </c>
      <c r="F11" s="68">
        <f t="shared" si="0"/>
        <v>3</v>
      </c>
      <c r="G11" s="14">
        <v>11</v>
      </c>
      <c r="H11" s="20"/>
      <c r="I11" s="20">
        <v>1</v>
      </c>
      <c r="J11" s="20">
        <v>13</v>
      </c>
      <c r="K11" s="71"/>
      <c r="L11" s="20"/>
      <c r="M11" s="69">
        <f t="shared" si="1"/>
        <v>25</v>
      </c>
      <c r="N11" s="20"/>
    </row>
    <row r="12" spans="1:14" x14ac:dyDescent="0.2">
      <c r="A12" s="58">
        <v>9</v>
      </c>
      <c r="B12" s="14" t="s">
        <v>30</v>
      </c>
      <c r="C12" s="14" t="s">
        <v>101</v>
      </c>
      <c r="D12" s="14" t="s">
        <v>21</v>
      </c>
      <c r="E12" s="12">
        <v>2004</v>
      </c>
      <c r="F12" s="50">
        <f t="shared" si="0"/>
        <v>4</v>
      </c>
      <c r="G12" s="14">
        <v>3</v>
      </c>
      <c r="H12" s="14">
        <v>6</v>
      </c>
      <c r="I12" s="14">
        <v>2</v>
      </c>
      <c r="J12" s="14">
        <v>1</v>
      </c>
      <c r="K12" s="14"/>
      <c r="L12" s="14"/>
      <c r="M12" s="52">
        <f t="shared" si="1"/>
        <v>12</v>
      </c>
      <c r="N12" s="14"/>
    </row>
    <row r="13" spans="1:14" x14ac:dyDescent="0.2">
      <c r="A13" s="58">
        <v>10</v>
      </c>
      <c r="B13" s="20" t="s">
        <v>273</v>
      </c>
      <c r="C13" s="20" t="s">
        <v>359</v>
      </c>
      <c r="D13" s="20" t="s">
        <v>360</v>
      </c>
      <c r="E13" s="86">
        <v>2003</v>
      </c>
      <c r="F13" s="68">
        <f t="shared" si="0"/>
        <v>1</v>
      </c>
      <c r="G13" s="20"/>
      <c r="H13" s="20"/>
      <c r="I13" s="20">
        <v>11</v>
      </c>
      <c r="J13" s="20"/>
      <c r="K13" s="20"/>
      <c r="L13" s="20"/>
      <c r="M13" s="69">
        <f t="shared" si="1"/>
        <v>11</v>
      </c>
      <c r="N13" s="20"/>
    </row>
    <row r="14" spans="1:14" x14ac:dyDescent="0.2">
      <c r="A14" s="58">
        <v>11</v>
      </c>
      <c r="B14" s="14" t="s">
        <v>135</v>
      </c>
      <c r="C14" s="14" t="s">
        <v>136</v>
      </c>
      <c r="D14" s="14" t="s">
        <v>24</v>
      </c>
      <c r="E14" s="12">
        <v>2004</v>
      </c>
      <c r="F14" s="50">
        <f t="shared" si="0"/>
        <v>4</v>
      </c>
      <c r="G14" s="14">
        <v>4</v>
      </c>
      <c r="H14" s="14">
        <v>4</v>
      </c>
      <c r="I14" s="14">
        <v>1</v>
      </c>
      <c r="J14" s="14">
        <v>1</v>
      </c>
      <c r="K14" s="14"/>
      <c r="L14" s="14"/>
      <c r="M14" s="52">
        <f t="shared" si="1"/>
        <v>10</v>
      </c>
      <c r="N14" s="14"/>
    </row>
    <row r="15" spans="1:14" x14ac:dyDescent="0.2">
      <c r="A15" s="58">
        <v>12</v>
      </c>
      <c r="B15" s="20" t="s">
        <v>29</v>
      </c>
      <c r="C15" s="20" t="s">
        <v>169</v>
      </c>
      <c r="D15" s="20" t="s">
        <v>20</v>
      </c>
      <c r="E15" s="86">
        <v>2005</v>
      </c>
      <c r="F15" s="68">
        <f t="shared" si="0"/>
        <v>1</v>
      </c>
      <c r="G15" s="20"/>
      <c r="H15" s="20"/>
      <c r="I15" s="20">
        <v>9</v>
      </c>
      <c r="J15" s="20"/>
      <c r="K15" s="20"/>
      <c r="L15" s="20"/>
      <c r="M15" s="69">
        <f t="shared" si="1"/>
        <v>9</v>
      </c>
      <c r="N15" s="20"/>
    </row>
    <row r="16" spans="1:14" x14ac:dyDescent="0.2">
      <c r="A16" s="58">
        <v>13</v>
      </c>
      <c r="B16" s="14" t="s">
        <v>81</v>
      </c>
      <c r="C16" s="14" t="s">
        <v>336</v>
      </c>
      <c r="D16" s="14" t="s">
        <v>249</v>
      </c>
      <c r="E16" s="12">
        <v>2004</v>
      </c>
      <c r="F16" s="50">
        <f t="shared" si="0"/>
        <v>1</v>
      </c>
      <c r="G16" s="14"/>
      <c r="H16" s="14"/>
      <c r="I16" s="14">
        <v>8</v>
      </c>
      <c r="J16" s="14"/>
      <c r="K16" s="14"/>
      <c r="L16" s="14"/>
      <c r="M16" s="52">
        <f t="shared" si="1"/>
        <v>8</v>
      </c>
      <c r="N16" s="14"/>
    </row>
    <row r="17" spans="1:14" x14ac:dyDescent="0.2">
      <c r="A17" s="58">
        <v>14</v>
      </c>
      <c r="B17" s="14" t="s">
        <v>156</v>
      </c>
      <c r="C17" s="14" t="s">
        <v>157</v>
      </c>
      <c r="D17" s="14" t="s">
        <v>23</v>
      </c>
      <c r="E17" s="12">
        <v>2005</v>
      </c>
      <c r="F17" s="50">
        <f t="shared" si="0"/>
        <v>1</v>
      </c>
      <c r="G17" s="14"/>
      <c r="H17" s="14">
        <v>7</v>
      </c>
      <c r="I17" s="14"/>
      <c r="J17" s="14"/>
      <c r="K17" s="14"/>
      <c r="L17" s="14"/>
      <c r="M17" s="52">
        <f t="shared" si="1"/>
        <v>7</v>
      </c>
      <c r="N17" s="14"/>
    </row>
    <row r="18" spans="1:14" x14ac:dyDescent="0.2">
      <c r="A18" s="58">
        <v>15</v>
      </c>
      <c r="B18" s="14" t="s">
        <v>288</v>
      </c>
      <c r="C18" s="14" t="s">
        <v>97</v>
      </c>
      <c r="D18" s="14" t="s">
        <v>243</v>
      </c>
      <c r="E18" s="12">
        <v>2004</v>
      </c>
      <c r="F18" s="50">
        <f t="shared" si="0"/>
        <v>1</v>
      </c>
      <c r="G18" s="14"/>
      <c r="H18" s="14"/>
      <c r="I18" s="14">
        <v>7</v>
      </c>
      <c r="J18" s="14"/>
      <c r="K18" s="14"/>
      <c r="L18" s="14"/>
      <c r="M18" s="52">
        <f t="shared" si="1"/>
        <v>7</v>
      </c>
      <c r="N18" s="14"/>
    </row>
    <row r="19" spans="1:14" x14ac:dyDescent="0.2">
      <c r="A19" s="58">
        <v>16</v>
      </c>
      <c r="B19" s="14" t="s">
        <v>361</v>
      </c>
      <c r="C19" s="14" t="s">
        <v>362</v>
      </c>
      <c r="D19" s="14" t="s">
        <v>325</v>
      </c>
      <c r="E19" s="12">
        <v>2003</v>
      </c>
      <c r="F19" s="50">
        <f t="shared" si="0"/>
        <v>1</v>
      </c>
      <c r="G19" s="14"/>
      <c r="H19" s="14"/>
      <c r="I19" s="14">
        <v>6</v>
      </c>
      <c r="J19" s="14"/>
      <c r="K19" s="14"/>
      <c r="L19" s="14"/>
      <c r="M19" s="52">
        <f t="shared" si="1"/>
        <v>6</v>
      </c>
      <c r="N19" s="14"/>
    </row>
    <row r="20" spans="1:14" x14ac:dyDescent="0.2">
      <c r="A20" s="58">
        <v>17</v>
      </c>
      <c r="B20" s="14" t="s">
        <v>156</v>
      </c>
      <c r="C20" s="14" t="s">
        <v>158</v>
      </c>
      <c r="D20" s="14" t="s">
        <v>20</v>
      </c>
      <c r="E20" s="12">
        <v>2004</v>
      </c>
      <c r="F20" s="50">
        <f t="shared" si="0"/>
        <v>3</v>
      </c>
      <c r="G20" s="14"/>
      <c r="H20" s="14">
        <v>5</v>
      </c>
      <c r="I20" s="14">
        <v>1</v>
      </c>
      <c r="J20" s="14">
        <v>7</v>
      </c>
      <c r="K20" s="14"/>
      <c r="L20" s="14"/>
      <c r="M20" s="52">
        <f t="shared" si="1"/>
        <v>13</v>
      </c>
      <c r="N20" s="14"/>
    </row>
    <row r="21" spans="1:14" x14ac:dyDescent="0.2">
      <c r="A21" s="58">
        <v>18</v>
      </c>
      <c r="B21" s="14" t="s">
        <v>81</v>
      </c>
      <c r="C21" s="14" t="s">
        <v>101</v>
      </c>
      <c r="D21" s="14" t="s">
        <v>21</v>
      </c>
      <c r="E21" s="12">
        <v>2003</v>
      </c>
      <c r="F21" s="50">
        <f t="shared" si="0"/>
        <v>1</v>
      </c>
      <c r="G21" s="14">
        <v>5</v>
      </c>
      <c r="H21" s="64"/>
      <c r="I21" s="64"/>
      <c r="J21" s="64"/>
      <c r="K21" s="64"/>
      <c r="L21" s="48"/>
      <c r="M21" s="52">
        <f t="shared" si="1"/>
        <v>5</v>
      </c>
      <c r="N21" s="53"/>
    </row>
    <row r="22" spans="1:14" x14ac:dyDescent="0.2">
      <c r="A22" s="58">
        <v>19</v>
      </c>
      <c r="B22" s="14" t="s">
        <v>29</v>
      </c>
      <c r="C22" s="14" t="s">
        <v>152</v>
      </c>
      <c r="D22" s="14" t="s">
        <v>243</v>
      </c>
      <c r="E22" s="12">
        <v>2005</v>
      </c>
      <c r="F22" s="50">
        <f t="shared" si="0"/>
        <v>1</v>
      </c>
      <c r="G22" s="14"/>
      <c r="H22" s="14"/>
      <c r="I22" s="14">
        <v>5</v>
      </c>
      <c r="J22" s="14"/>
      <c r="K22" s="14"/>
      <c r="L22" s="14"/>
      <c r="M22" s="52">
        <f t="shared" si="1"/>
        <v>5</v>
      </c>
      <c r="N22" s="14"/>
    </row>
    <row r="23" spans="1:14" x14ac:dyDescent="0.2">
      <c r="A23" s="58">
        <v>20</v>
      </c>
      <c r="B23" s="14" t="s">
        <v>82</v>
      </c>
      <c r="C23" s="14" t="s">
        <v>97</v>
      </c>
      <c r="D23" s="14" t="s">
        <v>20</v>
      </c>
      <c r="E23" s="12">
        <v>2005</v>
      </c>
      <c r="F23" s="50">
        <f t="shared" si="0"/>
        <v>3</v>
      </c>
      <c r="G23" s="14">
        <v>2</v>
      </c>
      <c r="H23" s="14">
        <v>2</v>
      </c>
      <c r="I23" s="14">
        <v>1</v>
      </c>
      <c r="J23" s="14"/>
      <c r="K23" s="14"/>
      <c r="L23" s="14"/>
      <c r="M23" s="52">
        <f t="shared" si="1"/>
        <v>5</v>
      </c>
      <c r="N23" s="14"/>
    </row>
    <row r="24" spans="1:14" x14ac:dyDescent="0.2">
      <c r="A24" s="58">
        <v>21</v>
      </c>
      <c r="B24" s="14" t="s">
        <v>159</v>
      </c>
      <c r="C24" s="14" t="s">
        <v>160</v>
      </c>
      <c r="D24" s="14" t="s">
        <v>20</v>
      </c>
      <c r="E24" s="12">
        <v>2005</v>
      </c>
      <c r="F24" s="50">
        <f t="shared" si="0"/>
        <v>2</v>
      </c>
      <c r="G24" s="14"/>
      <c r="H24" s="14">
        <v>3</v>
      </c>
      <c r="I24" s="14">
        <v>1</v>
      </c>
      <c r="J24" s="14"/>
      <c r="K24" s="14"/>
      <c r="L24" s="14"/>
      <c r="M24" s="52">
        <f t="shared" si="1"/>
        <v>4</v>
      </c>
      <c r="N24" s="14"/>
    </row>
    <row r="25" spans="1:14" x14ac:dyDescent="0.2">
      <c r="A25" s="58">
        <v>22</v>
      </c>
      <c r="B25" s="14" t="s">
        <v>363</v>
      </c>
      <c r="C25" s="14" t="s">
        <v>364</v>
      </c>
      <c r="D25" s="14" t="s">
        <v>239</v>
      </c>
      <c r="E25" s="12">
        <v>2005</v>
      </c>
      <c r="F25" s="50">
        <f t="shared" si="0"/>
        <v>1</v>
      </c>
      <c r="G25" s="14"/>
      <c r="H25" s="14"/>
      <c r="I25" s="14">
        <v>3</v>
      </c>
      <c r="J25" s="14"/>
      <c r="K25" s="14"/>
      <c r="L25" s="14"/>
      <c r="M25" s="52">
        <f t="shared" si="1"/>
        <v>3</v>
      </c>
      <c r="N25" s="14"/>
    </row>
    <row r="26" spans="1:14" x14ac:dyDescent="0.2">
      <c r="A26" s="58">
        <v>23</v>
      </c>
      <c r="B26" s="14" t="s">
        <v>368</v>
      </c>
      <c r="C26" s="14" t="s">
        <v>369</v>
      </c>
      <c r="D26" s="14" t="s">
        <v>325</v>
      </c>
      <c r="E26" s="12">
        <v>2004</v>
      </c>
      <c r="F26" s="50">
        <f t="shared" si="0"/>
        <v>1</v>
      </c>
      <c r="G26" s="14"/>
      <c r="H26" s="14"/>
      <c r="I26" s="14">
        <v>1</v>
      </c>
      <c r="J26" s="14"/>
      <c r="K26" s="14"/>
      <c r="L26" s="14"/>
      <c r="M26" s="52">
        <f t="shared" si="1"/>
        <v>1</v>
      </c>
      <c r="N26" s="14"/>
    </row>
    <row r="27" spans="1:14" x14ac:dyDescent="0.2">
      <c r="A27" s="58">
        <v>24</v>
      </c>
      <c r="B27" s="14" t="s">
        <v>389</v>
      </c>
      <c r="C27" s="14" t="s">
        <v>203</v>
      </c>
      <c r="D27" s="14" t="s">
        <v>20</v>
      </c>
      <c r="E27" s="12">
        <v>2004</v>
      </c>
      <c r="F27" s="50">
        <f t="shared" si="0"/>
        <v>1</v>
      </c>
      <c r="G27" s="14"/>
      <c r="H27" s="14"/>
      <c r="I27" s="14">
        <v>1</v>
      </c>
      <c r="J27" s="14"/>
      <c r="K27" s="14"/>
      <c r="L27" s="14"/>
      <c r="M27" s="52">
        <f t="shared" si="1"/>
        <v>1</v>
      </c>
      <c r="N27" s="14"/>
    </row>
    <row r="28" spans="1:14" x14ac:dyDescent="0.2">
      <c r="A28" s="58">
        <v>25</v>
      </c>
      <c r="B28" s="14" t="s">
        <v>83</v>
      </c>
      <c r="C28" s="14" t="s">
        <v>378</v>
      </c>
      <c r="D28" s="14" t="s">
        <v>328</v>
      </c>
      <c r="E28" s="12">
        <v>2004</v>
      </c>
      <c r="F28" s="50">
        <f t="shared" si="0"/>
        <v>1</v>
      </c>
      <c r="G28" s="14"/>
      <c r="H28" s="14"/>
      <c r="I28" s="14">
        <v>1</v>
      </c>
      <c r="J28" s="14"/>
      <c r="K28" s="14"/>
      <c r="L28" s="14"/>
      <c r="M28" s="52">
        <f t="shared" si="1"/>
        <v>1</v>
      </c>
      <c r="N28" s="14"/>
    </row>
    <row r="29" spans="1:14" x14ac:dyDescent="0.2">
      <c r="A29" s="58">
        <v>26</v>
      </c>
      <c r="B29" s="14" t="s">
        <v>381</v>
      </c>
      <c r="C29" s="14" t="s">
        <v>382</v>
      </c>
      <c r="D29" s="14" t="s">
        <v>249</v>
      </c>
      <c r="E29" s="12">
        <v>2005</v>
      </c>
      <c r="F29" s="50">
        <f t="shared" si="0"/>
        <v>1</v>
      </c>
      <c r="G29" s="14"/>
      <c r="H29" s="14"/>
      <c r="I29" s="14">
        <v>1</v>
      </c>
      <c r="J29" s="14"/>
      <c r="K29" s="14"/>
      <c r="L29" s="14"/>
      <c r="M29" s="52">
        <f t="shared" si="1"/>
        <v>1</v>
      </c>
      <c r="N29" s="14"/>
    </row>
    <row r="30" spans="1:14" x14ac:dyDescent="0.2">
      <c r="A30" s="58">
        <v>27</v>
      </c>
      <c r="B30" s="14" t="s">
        <v>193</v>
      </c>
      <c r="C30" s="14" t="s">
        <v>390</v>
      </c>
      <c r="D30" s="14" t="s">
        <v>249</v>
      </c>
      <c r="E30" s="12">
        <v>2005</v>
      </c>
      <c r="F30" s="50">
        <f t="shared" si="0"/>
        <v>1</v>
      </c>
      <c r="G30" s="14"/>
      <c r="H30" s="14"/>
      <c r="I30" s="14">
        <v>1</v>
      </c>
      <c r="J30" s="14"/>
      <c r="K30" s="14"/>
      <c r="L30" s="14"/>
      <c r="M30" s="52">
        <f t="shared" si="1"/>
        <v>1</v>
      </c>
      <c r="N30" s="14"/>
    </row>
    <row r="31" spans="1:14" x14ac:dyDescent="0.2">
      <c r="A31" s="58">
        <v>28</v>
      </c>
      <c r="B31" s="14" t="s">
        <v>98</v>
      </c>
      <c r="C31" s="14" t="s">
        <v>392</v>
      </c>
      <c r="D31" s="14" t="s">
        <v>20</v>
      </c>
      <c r="E31" s="12">
        <v>2005</v>
      </c>
      <c r="F31" s="50">
        <f t="shared" si="0"/>
        <v>1</v>
      </c>
      <c r="G31" s="14"/>
      <c r="H31" s="14"/>
      <c r="I31" s="14">
        <v>1</v>
      </c>
      <c r="J31" s="14"/>
      <c r="K31" s="14"/>
      <c r="L31" s="14"/>
      <c r="M31" s="52">
        <f t="shared" si="1"/>
        <v>1</v>
      </c>
      <c r="N31" s="14"/>
    </row>
    <row r="32" spans="1:14" x14ac:dyDescent="0.2">
      <c r="A32" s="58">
        <v>29</v>
      </c>
      <c r="B32" s="14" t="s">
        <v>98</v>
      </c>
      <c r="C32" s="14" t="s">
        <v>99</v>
      </c>
      <c r="D32" s="14" t="s">
        <v>20</v>
      </c>
      <c r="E32" s="12">
        <v>2005</v>
      </c>
      <c r="F32" s="50">
        <f t="shared" si="0"/>
        <v>1</v>
      </c>
      <c r="G32" s="14">
        <v>1</v>
      </c>
      <c r="H32" s="62"/>
      <c r="I32" s="62"/>
      <c r="J32" s="14"/>
      <c r="K32" s="14"/>
      <c r="L32" s="14"/>
      <c r="M32" s="52">
        <f t="shared" si="1"/>
        <v>1</v>
      </c>
      <c r="N32" s="14"/>
    </row>
    <row r="33" spans="1:14" x14ac:dyDescent="0.2">
      <c r="A33" s="58">
        <v>30</v>
      </c>
      <c r="B33" s="14" t="s">
        <v>380</v>
      </c>
      <c r="C33" s="14" t="s">
        <v>379</v>
      </c>
      <c r="D33" s="14" t="s">
        <v>328</v>
      </c>
      <c r="E33" s="12">
        <v>2004</v>
      </c>
      <c r="F33" s="50">
        <f t="shared" si="0"/>
        <v>1</v>
      </c>
      <c r="G33" s="14"/>
      <c r="H33" s="14"/>
      <c r="I33" s="14">
        <v>1</v>
      </c>
      <c r="J33" s="14"/>
      <c r="K33" s="14"/>
      <c r="L33" s="14"/>
      <c r="M33" s="52">
        <f t="shared" si="1"/>
        <v>1</v>
      </c>
      <c r="N33" s="14"/>
    </row>
    <row r="34" spans="1:14" x14ac:dyDescent="0.2">
      <c r="A34" s="58">
        <v>31</v>
      </c>
      <c r="B34" s="14" t="s">
        <v>385</v>
      </c>
      <c r="C34" s="14" t="s">
        <v>383</v>
      </c>
      <c r="D34" s="14" t="s">
        <v>243</v>
      </c>
      <c r="E34" s="12">
        <v>2003</v>
      </c>
      <c r="F34" s="50">
        <f t="shared" si="0"/>
        <v>1</v>
      </c>
      <c r="G34" s="14"/>
      <c r="H34" s="14"/>
      <c r="I34" s="14">
        <v>1</v>
      </c>
      <c r="J34" s="14"/>
      <c r="K34" s="14"/>
      <c r="L34" s="14"/>
      <c r="M34" s="52">
        <f t="shared" si="1"/>
        <v>1</v>
      </c>
      <c r="N34" s="14"/>
    </row>
    <row r="35" spans="1:14" x14ac:dyDescent="0.2">
      <c r="A35" s="58">
        <v>32</v>
      </c>
      <c r="B35" s="14" t="s">
        <v>156</v>
      </c>
      <c r="C35" s="14" t="s">
        <v>375</v>
      </c>
      <c r="D35" s="14" t="s">
        <v>376</v>
      </c>
      <c r="E35" s="12">
        <v>2004</v>
      </c>
      <c r="F35" s="50">
        <f t="shared" si="0"/>
        <v>1</v>
      </c>
      <c r="G35" s="14"/>
      <c r="H35" s="14"/>
      <c r="I35" s="14">
        <v>1</v>
      </c>
      <c r="J35" s="14"/>
      <c r="K35" s="14"/>
      <c r="L35" s="14"/>
      <c r="M35" s="52">
        <f t="shared" si="1"/>
        <v>1</v>
      </c>
      <c r="N35" s="14"/>
    </row>
    <row r="36" spans="1:14" x14ac:dyDescent="0.2">
      <c r="A36" s="58">
        <v>33</v>
      </c>
      <c r="B36" s="14" t="s">
        <v>34</v>
      </c>
      <c r="C36" s="14" t="s">
        <v>391</v>
      </c>
      <c r="D36" s="14" t="s">
        <v>243</v>
      </c>
      <c r="E36" s="12">
        <v>2003</v>
      </c>
      <c r="F36" s="50">
        <f t="shared" ref="F36:F56" si="2">COUNT(G36:L36)</f>
        <v>1</v>
      </c>
      <c r="G36" s="14"/>
      <c r="H36" s="14"/>
      <c r="I36" s="14">
        <v>1</v>
      </c>
      <c r="J36" s="14"/>
      <c r="K36" s="14"/>
      <c r="L36" s="14"/>
      <c r="M36" s="52">
        <f t="shared" ref="M36:M56" si="3">SUM(G36:L36)</f>
        <v>1</v>
      </c>
      <c r="N36" s="14"/>
    </row>
    <row r="37" spans="1:14" x14ac:dyDescent="0.2">
      <c r="A37" s="58">
        <v>34</v>
      </c>
      <c r="B37" s="14" t="s">
        <v>135</v>
      </c>
      <c r="C37" s="14" t="s">
        <v>373</v>
      </c>
      <c r="D37" s="14" t="s">
        <v>245</v>
      </c>
      <c r="E37" s="12">
        <v>2004</v>
      </c>
      <c r="F37" s="50">
        <f t="shared" si="2"/>
        <v>1</v>
      </c>
      <c r="G37" s="14"/>
      <c r="H37" s="14"/>
      <c r="I37" s="14">
        <v>1</v>
      </c>
      <c r="J37" s="14"/>
      <c r="K37" s="14"/>
      <c r="L37" s="14"/>
      <c r="M37" s="52">
        <f t="shared" si="3"/>
        <v>1</v>
      </c>
      <c r="N37" s="14"/>
    </row>
    <row r="38" spans="1:14" x14ac:dyDescent="0.2">
      <c r="A38" s="58">
        <v>35</v>
      </c>
      <c r="B38" s="14" t="s">
        <v>98</v>
      </c>
      <c r="C38" s="14" t="s">
        <v>164</v>
      </c>
      <c r="D38" s="14" t="s">
        <v>325</v>
      </c>
      <c r="E38" s="12">
        <v>2004</v>
      </c>
      <c r="F38" s="50">
        <f t="shared" si="2"/>
        <v>1</v>
      </c>
      <c r="G38" s="14"/>
      <c r="H38" s="14"/>
      <c r="I38" s="14">
        <v>1</v>
      </c>
      <c r="J38" s="14"/>
      <c r="K38" s="14"/>
      <c r="L38" s="14"/>
      <c r="M38" s="52">
        <f t="shared" si="3"/>
        <v>1</v>
      </c>
      <c r="N38" s="14"/>
    </row>
    <row r="39" spans="1:14" x14ac:dyDescent="0.2">
      <c r="A39" s="58">
        <v>36</v>
      </c>
      <c r="B39" s="14" t="s">
        <v>30</v>
      </c>
      <c r="C39" s="14" t="s">
        <v>388</v>
      </c>
      <c r="D39" s="14" t="s">
        <v>23</v>
      </c>
      <c r="E39" s="12">
        <v>2005</v>
      </c>
      <c r="F39" s="50">
        <f t="shared" si="2"/>
        <v>1</v>
      </c>
      <c r="G39" s="14"/>
      <c r="H39" s="14"/>
      <c r="I39" s="14">
        <v>1</v>
      </c>
      <c r="J39" s="14"/>
      <c r="K39" s="14"/>
      <c r="L39" s="14"/>
      <c r="M39" s="52">
        <f t="shared" si="3"/>
        <v>1</v>
      </c>
      <c r="N39" s="14"/>
    </row>
    <row r="40" spans="1:14" x14ac:dyDescent="0.2">
      <c r="A40" s="58">
        <v>37</v>
      </c>
      <c r="B40" s="14" t="s">
        <v>30</v>
      </c>
      <c r="C40" s="14" t="s">
        <v>372</v>
      </c>
      <c r="D40" s="14" t="s">
        <v>372</v>
      </c>
      <c r="E40" s="12">
        <v>2003</v>
      </c>
      <c r="F40" s="50">
        <f t="shared" si="2"/>
        <v>1</v>
      </c>
      <c r="G40" s="14"/>
      <c r="H40" s="14"/>
      <c r="I40" s="14">
        <v>1</v>
      </c>
      <c r="J40" s="14"/>
      <c r="K40" s="14"/>
      <c r="L40" s="14"/>
      <c r="M40" s="52">
        <f t="shared" si="3"/>
        <v>1</v>
      </c>
      <c r="N40" s="14"/>
    </row>
    <row r="41" spans="1:14" x14ac:dyDescent="0.2">
      <c r="A41" s="58">
        <v>38</v>
      </c>
      <c r="B41" s="14" t="s">
        <v>197</v>
      </c>
      <c r="C41" s="14" t="s">
        <v>384</v>
      </c>
      <c r="D41" s="14" t="s">
        <v>245</v>
      </c>
      <c r="E41" s="12">
        <v>2003</v>
      </c>
      <c r="F41" s="50">
        <f t="shared" si="2"/>
        <v>1</v>
      </c>
      <c r="G41" s="14"/>
      <c r="H41" s="14"/>
      <c r="I41" s="14">
        <v>1</v>
      </c>
      <c r="J41" s="14"/>
      <c r="K41" s="14"/>
      <c r="L41" s="14"/>
      <c r="M41" s="52">
        <f t="shared" si="3"/>
        <v>1</v>
      </c>
      <c r="N41" s="14"/>
    </row>
    <row r="42" spans="1:14" x14ac:dyDescent="0.2">
      <c r="A42" s="58">
        <v>39</v>
      </c>
      <c r="B42" s="14" t="s">
        <v>134</v>
      </c>
      <c r="C42" s="14" t="s">
        <v>370</v>
      </c>
      <c r="D42" s="14" t="s">
        <v>243</v>
      </c>
      <c r="E42" s="12">
        <v>2005</v>
      </c>
      <c r="F42" s="50">
        <f t="shared" si="2"/>
        <v>1</v>
      </c>
      <c r="G42" s="14"/>
      <c r="H42" s="14"/>
      <c r="I42" s="14">
        <v>1</v>
      </c>
      <c r="J42" s="14"/>
      <c r="K42" s="14"/>
      <c r="L42" s="14"/>
      <c r="M42" s="52">
        <f t="shared" si="3"/>
        <v>1</v>
      </c>
      <c r="N42" s="14"/>
    </row>
    <row r="43" spans="1:14" x14ac:dyDescent="0.2">
      <c r="A43" s="58">
        <v>40</v>
      </c>
      <c r="B43" s="14" t="s">
        <v>4</v>
      </c>
      <c r="C43" s="14" t="s">
        <v>298</v>
      </c>
      <c r="D43" s="14" t="s">
        <v>243</v>
      </c>
      <c r="E43" s="12">
        <v>2005</v>
      </c>
      <c r="F43" s="50">
        <f t="shared" si="2"/>
        <v>1</v>
      </c>
      <c r="G43" s="14"/>
      <c r="H43" s="14"/>
      <c r="I43" s="14">
        <v>1</v>
      </c>
      <c r="J43" s="14"/>
      <c r="K43" s="14"/>
      <c r="L43" s="14"/>
      <c r="M43" s="52">
        <f t="shared" si="3"/>
        <v>1</v>
      </c>
      <c r="N43" s="14"/>
    </row>
    <row r="44" spans="1:14" x14ac:dyDescent="0.2">
      <c r="A44" s="58">
        <v>41</v>
      </c>
      <c r="B44" s="14" t="s">
        <v>288</v>
      </c>
      <c r="C44" s="14" t="s">
        <v>387</v>
      </c>
      <c r="D44" s="14" t="s">
        <v>335</v>
      </c>
      <c r="E44" s="12">
        <v>2004</v>
      </c>
      <c r="F44" s="50">
        <f t="shared" si="2"/>
        <v>1</v>
      </c>
      <c r="G44" s="14"/>
      <c r="H44" s="14"/>
      <c r="I44" s="14">
        <v>1</v>
      </c>
      <c r="J44" s="14"/>
      <c r="K44" s="14"/>
      <c r="L44" s="14"/>
      <c r="M44" s="52">
        <f t="shared" si="3"/>
        <v>1</v>
      </c>
      <c r="N44" s="14"/>
    </row>
    <row r="45" spans="1:14" x14ac:dyDescent="0.2">
      <c r="A45" s="58">
        <v>42</v>
      </c>
      <c r="B45" s="14" t="s">
        <v>4</v>
      </c>
      <c r="C45" s="14" t="s">
        <v>374</v>
      </c>
      <c r="D45" s="14" t="s">
        <v>325</v>
      </c>
      <c r="E45" s="12">
        <v>2004</v>
      </c>
      <c r="F45" s="50">
        <f t="shared" si="2"/>
        <v>1</v>
      </c>
      <c r="G45" s="14"/>
      <c r="H45" s="14"/>
      <c r="I45" s="14">
        <v>1</v>
      </c>
      <c r="J45" s="14"/>
      <c r="K45" s="14"/>
      <c r="L45" s="14"/>
      <c r="M45" s="52">
        <f t="shared" si="3"/>
        <v>1</v>
      </c>
      <c r="N45" s="14"/>
    </row>
    <row r="46" spans="1:14" x14ac:dyDescent="0.2">
      <c r="A46" s="58">
        <v>43</v>
      </c>
      <c r="B46" s="14" t="s">
        <v>215</v>
      </c>
      <c r="C46" s="14" t="s">
        <v>367</v>
      </c>
      <c r="D46" s="14" t="s">
        <v>243</v>
      </c>
      <c r="E46" s="12">
        <v>2003</v>
      </c>
      <c r="F46" s="50">
        <f t="shared" si="2"/>
        <v>1</v>
      </c>
      <c r="G46" s="14"/>
      <c r="H46" s="14"/>
      <c r="I46" s="14">
        <v>1</v>
      </c>
      <c r="J46" s="14"/>
      <c r="K46" s="14"/>
      <c r="L46" s="14"/>
      <c r="M46" s="52">
        <f t="shared" si="3"/>
        <v>1</v>
      </c>
      <c r="N46" s="14"/>
    </row>
    <row r="47" spans="1:14" x14ac:dyDescent="0.2">
      <c r="A47" s="58">
        <v>44</v>
      </c>
      <c r="B47" s="14" t="s">
        <v>371</v>
      </c>
      <c r="C47" s="14" t="s">
        <v>367</v>
      </c>
      <c r="D47" s="14" t="s">
        <v>243</v>
      </c>
      <c r="E47" s="12">
        <v>2004</v>
      </c>
      <c r="F47" s="50">
        <f t="shared" si="2"/>
        <v>1</v>
      </c>
      <c r="G47" s="14"/>
      <c r="H47" s="14"/>
      <c r="I47" s="14">
        <v>1</v>
      </c>
      <c r="J47" s="14"/>
      <c r="K47" s="14"/>
      <c r="L47" s="14"/>
      <c r="M47" s="52">
        <f t="shared" si="3"/>
        <v>1</v>
      </c>
      <c r="N47" s="14"/>
    </row>
    <row r="48" spans="1:14" x14ac:dyDescent="0.2">
      <c r="A48" s="58">
        <v>45</v>
      </c>
      <c r="B48" s="14" t="s">
        <v>82</v>
      </c>
      <c r="C48" s="14" t="s">
        <v>161</v>
      </c>
      <c r="D48" s="14" t="s">
        <v>21</v>
      </c>
      <c r="E48" s="12">
        <v>2005</v>
      </c>
      <c r="F48" s="50">
        <f t="shared" si="2"/>
        <v>1</v>
      </c>
      <c r="G48" s="14"/>
      <c r="H48" s="14">
        <v>1</v>
      </c>
      <c r="I48" s="14"/>
      <c r="J48" s="14"/>
      <c r="K48" s="14"/>
      <c r="L48" s="14"/>
      <c r="M48" s="52">
        <f t="shared" si="3"/>
        <v>1</v>
      </c>
      <c r="N48" s="14"/>
    </row>
    <row r="49" spans="1:14" x14ac:dyDescent="0.2">
      <c r="A49" s="58">
        <v>46</v>
      </c>
      <c r="B49" s="14" t="s">
        <v>81</v>
      </c>
      <c r="C49" s="14" t="s">
        <v>366</v>
      </c>
      <c r="D49" s="14" t="s">
        <v>20</v>
      </c>
      <c r="E49" s="12">
        <v>2005</v>
      </c>
      <c r="F49" s="50">
        <f t="shared" si="2"/>
        <v>1</v>
      </c>
      <c r="G49" s="14"/>
      <c r="H49" s="14"/>
      <c r="I49" s="14">
        <v>1</v>
      </c>
      <c r="J49" s="14"/>
      <c r="K49" s="14"/>
      <c r="L49" s="14"/>
      <c r="M49" s="52">
        <f t="shared" si="3"/>
        <v>1</v>
      </c>
      <c r="N49" s="14"/>
    </row>
    <row r="50" spans="1:14" x14ac:dyDescent="0.2">
      <c r="A50" s="58">
        <v>47</v>
      </c>
      <c r="B50" s="14" t="s">
        <v>34</v>
      </c>
      <c r="C50" s="14" t="s">
        <v>94</v>
      </c>
      <c r="D50" s="14" t="s">
        <v>24</v>
      </c>
      <c r="E50" s="12">
        <v>2004</v>
      </c>
      <c r="F50" s="50">
        <f t="shared" si="2"/>
        <v>1</v>
      </c>
      <c r="G50" s="14"/>
      <c r="H50" s="14"/>
      <c r="I50" s="14">
        <v>1</v>
      </c>
      <c r="J50" s="14"/>
      <c r="K50" s="14"/>
      <c r="L50" s="14"/>
      <c r="M50" s="52">
        <f t="shared" si="3"/>
        <v>1</v>
      </c>
      <c r="N50" s="14"/>
    </row>
    <row r="51" spans="1:14" x14ac:dyDescent="0.2">
      <c r="A51" s="58">
        <v>48</v>
      </c>
      <c r="B51" s="14" t="s">
        <v>159</v>
      </c>
      <c r="C51" s="14" t="s">
        <v>386</v>
      </c>
      <c r="D51" s="14" t="s">
        <v>20</v>
      </c>
      <c r="E51" s="12">
        <v>2005</v>
      </c>
      <c r="F51" s="50">
        <f t="shared" si="2"/>
        <v>1</v>
      </c>
      <c r="G51" s="14"/>
      <c r="H51" s="14"/>
      <c r="I51" s="14">
        <v>1</v>
      </c>
      <c r="J51" s="14"/>
      <c r="K51" s="14"/>
      <c r="L51" s="14"/>
      <c r="M51" s="52">
        <f t="shared" si="3"/>
        <v>1</v>
      </c>
      <c r="N51" s="14"/>
    </row>
    <row r="52" spans="1:14" x14ac:dyDescent="0.2">
      <c r="A52" s="58">
        <v>49</v>
      </c>
      <c r="B52" s="14" t="s">
        <v>156</v>
      </c>
      <c r="C52" s="14" t="s">
        <v>365</v>
      </c>
      <c r="D52" s="14" t="s">
        <v>20</v>
      </c>
      <c r="E52" s="12">
        <v>2005</v>
      </c>
      <c r="F52" s="50">
        <f t="shared" si="2"/>
        <v>1</v>
      </c>
      <c r="G52" s="14"/>
      <c r="H52" s="14"/>
      <c r="I52" s="14">
        <v>1</v>
      </c>
      <c r="J52" s="14"/>
      <c r="K52" s="14"/>
      <c r="L52" s="14"/>
      <c r="M52" s="52">
        <f t="shared" si="3"/>
        <v>1</v>
      </c>
      <c r="N52" s="14"/>
    </row>
    <row r="53" spans="1:14" x14ac:dyDescent="0.2">
      <c r="A53" s="58">
        <v>50</v>
      </c>
      <c r="B53" s="14" t="s">
        <v>226</v>
      </c>
      <c r="C53" s="14" t="s">
        <v>158</v>
      </c>
      <c r="D53" s="14" t="s">
        <v>20</v>
      </c>
      <c r="E53" s="12">
        <v>2005</v>
      </c>
      <c r="F53" s="50">
        <f t="shared" si="2"/>
        <v>1</v>
      </c>
      <c r="G53" s="14"/>
      <c r="H53" s="14"/>
      <c r="I53" s="14">
        <v>1</v>
      </c>
      <c r="J53" s="14"/>
      <c r="K53" s="14"/>
      <c r="L53" s="14"/>
      <c r="M53" s="52">
        <f t="shared" si="3"/>
        <v>1</v>
      </c>
      <c r="N53" s="14"/>
    </row>
    <row r="54" spans="1:14" x14ac:dyDescent="0.2">
      <c r="A54" s="95">
        <v>51</v>
      </c>
      <c r="B54" s="20" t="s">
        <v>30</v>
      </c>
      <c r="C54" s="20" t="s">
        <v>377</v>
      </c>
      <c r="D54" s="20" t="s">
        <v>21</v>
      </c>
      <c r="E54" s="86">
        <v>2005</v>
      </c>
      <c r="F54" s="68">
        <f t="shared" si="2"/>
        <v>1</v>
      </c>
      <c r="G54" s="20"/>
      <c r="H54" s="20"/>
      <c r="I54" s="20">
        <v>1</v>
      </c>
      <c r="J54" s="20"/>
      <c r="K54" s="20"/>
      <c r="L54" s="20"/>
      <c r="M54" s="69">
        <f t="shared" si="3"/>
        <v>1</v>
      </c>
      <c r="N54" s="20"/>
    </row>
    <row r="55" spans="1:14" x14ac:dyDescent="0.2">
      <c r="A55" s="12">
        <v>52</v>
      </c>
      <c r="B55" s="14" t="s">
        <v>42</v>
      </c>
      <c r="C55" s="14" t="s">
        <v>144</v>
      </c>
      <c r="D55" s="14" t="s">
        <v>20</v>
      </c>
      <c r="E55" s="12">
        <v>2005</v>
      </c>
      <c r="F55" s="68">
        <f>COUNT(G55:L55)</f>
        <v>1</v>
      </c>
      <c r="G55" s="14"/>
      <c r="H55" s="14"/>
      <c r="I55" s="14"/>
      <c r="J55" s="14">
        <v>5</v>
      </c>
      <c r="K55" s="14"/>
      <c r="L55" s="14"/>
      <c r="M55" s="69">
        <f>SUM(G55:L55)</f>
        <v>5</v>
      </c>
      <c r="N55" s="14"/>
    </row>
    <row r="56" spans="1:14" x14ac:dyDescent="0.2">
      <c r="A56" s="12">
        <v>53</v>
      </c>
      <c r="B56" s="14" t="s">
        <v>4</v>
      </c>
      <c r="C56" s="14" t="s">
        <v>437</v>
      </c>
      <c r="D56" s="14" t="s">
        <v>21</v>
      </c>
      <c r="E56" s="12">
        <v>2004</v>
      </c>
      <c r="F56" s="50">
        <f t="shared" si="2"/>
        <v>1</v>
      </c>
      <c r="G56" s="14"/>
      <c r="H56" s="14"/>
      <c r="I56" s="14"/>
      <c r="J56" s="14">
        <v>3</v>
      </c>
      <c r="K56" s="14"/>
      <c r="L56" s="14"/>
      <c r="M56" s="52">
        <f t="shared" si="3"/>
        <v>3</v>
      </c>
      <c r="N56" s="14"/>
    </row>
  </sheetData>
  <sortState ref="A4:N54">
    <sortCondition descending="1" ref="M4:M54"/>
  </sortState>
  <mergeCells count="1">
    <mergeCell ref="B2:H2"/>
  </mergeCells>
  <phoneticPr fontId="0" type="noConversion"/>
  <pageMargins left="0.25" right="0.25" top="0.14027777777777778" bottom="0.14027777777777778" header="0.51180555555555551" footer="0.51180555555555551"/>
  <pageSetup paperSize="9" firstPageNumber="0" orientation="landscape" horizontalDpi="300" verticalDpi="3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7"/>
  <sheetViews>
    <sheetView workbookViewId="0">
      <selection activeCell="E33" sqref="E33"/>
    </sheetView>
  </sheetViews>
  <sheetFormatPr defaultRowHeight="11.25" x14ac:dyDescent="0.2"/>
  <cols>
    <col min="1" max="1" width="3.140625" style="17" customWidth="1"/>
    <col min="2" max="2" width="10.28515625" style="17" customWidth="1"/>
    <col min="3" max="3" width="13.85546875" style="17" customWidth="1"/>
    <col min="4" max="4" width="26.42578125" style="17" customWidth="1"/>
    <col min="5" max="5" width="13.5703125" style="17" customWidth="1"/>
    <col min="6" max="6" width="6" style="17" customWidth="1"/>
    <col min="7" max="16384" width="9.140625" style="17"/>
  </cols>
  <sheetData>
    <row r="2" spans="1:6" ht="15" x14ac:dyDescent="0.25">
      <c r="B2" s="100" t="s">
        <v>424</v>
      </c>
      <c r="C2" s="100"/>
      <c r="D2" s="100"/>
      <c r="E2" s="100"/>
      <c r="F2" s="100"/>
    </row>
    <row r="3" spans="1:6" ht="33.75" x14ac:dyDescent="0.2">
      <c r="A3" s="9" t="s">
        <v>0</v>
      </c>
      <c r="B3" s="10" t="s">
        <v>1</v>
      </c>
      <c r="C3" s="10" t="s">
        <v>2</v>
      </c>
      <c r="D3" s="10" t="s">
        <v>18</v>
      </c>
      <c r="E3" s="9" t="s">
        <v>3</v>
      </c>
      <c r="F3" s="11" t="s">
        <v>47</v>
      </c>
    </row>
    <row r="4" spans="1:6" x14ac:dyDescent="0.2">
      <c r="A4" s="12">
        <v>1</v>
      </c>
      <c r="B4" s="14" t="s">
        <v>19</v>
      </c>
      <c r="C4" s="14" t="s">
        <v>162</v>
      </c>
      <c r="D4" s="14" t="s">
        <v>438</v>
      </c>
      <c r="E4" s="12">
        <v>2001</v>
      </c>
      <c r="F4" s="25">
        <v>7</v>
      </c>
    </row>
    <row r="5" spans="1:6" x14ac:dyDescent="0.2">
      <c r="A5" s="12">
        <v>2</v>
      </c>
      <c r="B5" s="14" t="s">
        <v>85</v>
      </c>
      <c r="C5" s="14" t="s">
        <v>137</v>
      </c>
      <c r="D5" s="14" t="s">
        <v>35</v>
      </c>
      <c r="E5" s="12">
        <v>2001</v>
      </c>
      <c r="F5" s="25">
        <v>5</v>
      </c>
    </row>
    <row r="6" spans="1:6" x14ac:dyDescent="0.2">
      <c r="A6" s="12">
        <v>3</v>
      </c>
      <c r="B6" s="14" t="s">
        <v>25</v>
      </c>
      <c r="C6" s="14" t="s">
        <v>439</v>
      </c>
      <c r="D6" s="14" t="s">
        <v>35</v>
      </c>
      <c r="E6" s="12">
        <v>2001</v>
      </c>
      <c r="F6" s="25">
        <v>3</v>
      </c>
    </row>
    <row r="7" spans="1:6" x14ac:dyDescent="0.2">
      <c r="A7" s="12">
        <v>4</v>
      </c>
      <c r="B7" s="14" t="s">
        <v>428</v>
      </c>
      <c r="C7" s="14" t="s">
        <v>64</v>
      </c>
      <c r="D7" s="14" t="s">
        <v>35</v>
      </c>
      <c r="E7" s="12">
        <v>2001</v>
      </c>
      <c r="F7" s="25">
        <v>1</v>
      </c>
    </row>
  </sheetData>
  <mergeCells count="1">
    <mergeCell ref="B2:F2"/>
  </mergeCells>
  <phoneticPr fontId="0" type="noConversion"/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26"/>
  <sheetViews>
    <sheetView workbookViewId="0">
      <selection activeCell="O4" sqref="O4"/>
    </sheetView>
  </sheetViews>
  <sheetFormatPr defaultRowHeight="11.25" x14ac:dyDescent="0.2"/>
  <cols>
    <col min="1" max="1" width="3.140625" style="16" customWidth="1"/>
    <col min="2" max="2" width="9.28515625" style="17" customWidth="1"/>
    <col min="3" max="3" width="13.28515625" style="17" customWidth="1"/>
    <col min="4" max="4" width="21.42578125" style="17" customWidth="1"/>
    <col min="5" max="5" width="5.28515625" style="16" customWidth="1"/>
    <col min="6" max="6" width="3.85546875" style="17" customWidth="1"/>
    <col min="7" max="7" width="4.42578125" style="17" customWidth="1"/>
    <col min="8" max="8" width="4.28515625" style="17" customWidth="1"/>
    <col min="9" max="9" width="4.5703125" style="17" customWidth="1"/>
    <col min="10" max="11" width="4.28515625" style="17" customWidth="1"/>
    <col min="12" max="12" width="4.7109375" style="17" customWidth="1"/>
    <col min="13" max="16384" width="9.140625" style="17"/>
  </cols>
  <sheetData>
    <row r="2" spans="1:14" ht="15.75" x14ac:dyDescent="0.25">
      <c r="A2" s="24"/>
      <c r="B2" s="99" t="s">
        <v>110</v>
      </c>
      <c r="C2" s="99"/>
      <c r="D2" s="99"/>
      <c r="E2" s="99"/>
      <c r="F2" s="99"/>
      <c r="G2" s="99"/>
      <c r="H2" s="99"/>
      <c r="I2" s="34"/>
      <c r="J2" s="34"/>
      <c r="K2" s="34"/>
      <c r="L2" s="34"/>
      <c r="M2" s="34"/>
      <c r="N2" s="34"/>
    </row>
    <row r="3" spans="1:14" ht="51" x14ac:dyDescent="0.2">
      <c r="A3" s="39" t="s">
        <v>0</v>
      </c>
      <c r="B3" s="44" t="s">
        <v>1</v>
      </c>
      <c r="C3" s="44" t="s">
        <v>2</v>
      </c>
      <c r="D3" s="44" t="s">
        <v>18</v>
      </c>
      <c r="E3" s="36" t="s">
        <v>3</v>
      </c>
      <c r="F3" s="36" t="s">
        <v>6</v>
      </c>
      <c r="G3" s="36" t="s">
        <v>7</v>
      </c>
      <c r="H3" s="36" t="s">
        <v>8</v>
      </c>
      <c r="I3" s="36" t="s">
        <v>9</v>
      </c>
      <c r="J3" s="36" t="s">
        <v>10</v>
      </c>
      <c r="K3" s="36" t="s">
        <v>11</v>
      </c>
      <c r="L3" s="36" t="s">
        <v>12</v>
      </c>
      <c r="M3" s="38" t="s">
        <v>13</v>
      </c>
      <c r="N3" s="33" t="s">
        <v>46</v>
      </c>
    </row>
    <row r="4" spans="1:14" x14ac:dyDescent="0.2">
      <c r="A4" s="4">
        <v>1</v>
      </c>
      <c r="B4" s="14" t="s">
        <v>25</v>
      </c>
      <c r="C4" s="14" t="s">
        <v>393</v>
      </c>
      <c r="D4" s="14" t="s">
        <v>245</v>
      </c>
      <c r="E4" s="12">
        <v>2001</v>
      </c>
      <c r="F4" s="5">
        <f t="shared" ref="F4:F26" si="0">COUNT(G4:L4)</f>
        <v>1</v>
      </c>
      <c r="G4" s="14"/>
      <c r="H4" s="88"/>
      <c r="I4" s="88">
        <v>15</v>
      </c>
      <c r="J4" s="88"/>
      <c r="K4" s="88"/>
      <c r="L4" s="88"/>
      <c r="M4" s="51">
        <f t="shared" ref="M4:M26" si="1">SUM(G4:L4)</f>
        <v>15</v>
      </c>
      <c r="N4" s="14"/>
    </row>
    <row r="5" spans="1:14" x14ac:dyDescent="0.2">
      <c r="A5" s="4">
        <v>2</v>
      </c>
      <c r="B5" s="14" t="s">
        <v>19</v>
      </c>
      <c r="C5" s="14" t="s">
        <v>162</v>
      </c>
      <c r="D5" s="14" t="s">
        <v>71</v>
      </c>
      <c r="E5" s="12">
        <v>2001</v>
      </c>
      <c r="F5" s="5">
        <f t="shared" si="0"/>
        <v>3</v>
      </c>
      <c r="G5" s="14"/>
      <c r="H5" s="78">
        <v>8</v>
      </c>
      <c r="I5" s="78">
        <v>6</v>
      </c>
      <c r="J5" s="78">
        <v>7</v>
      </c>
      <c r="K5" s="78"/>
      <c r="L5" s="78"/>
      <c r="M5" s="51">
        <f t="shared" si="1"/>
        <v>21</v>
      </c>
      <c r="N5" s="14"/>
    </row>
    <row r="6" spans="1:14" x14ac:dyDescent="0.2">
      <c r="A6" s="76">
        <v>3</v>
      </c>
      <c r="B6" s="14" t="s">
        <v>31</v>
      </c>
      <c r="C6" s="14" t="s">
        <v>394</v>
      </c>
      <c r="D6" s="14" t="s">
        <v>395</v>
      </c>
      <c r="E6" s="12">
        <v>2001</v>
      </c>
      <c r="F6" s="15">
        <f t="shared" si="0"/>
        <v>1</v>
      </c>
      <c r="G6" s="14"/>
      <c r="H6" s="20"/>
      <c r="I6" s="20">
        <v>13</v>
      </c>
      <c r="J6" s="20"/>
      <c r="K6" s="20"/>
      <c r="L6" s="20"/>
      <c r="M6" s="55">
        <f t="shared" si="1"/>
        <v>13</v>
      </c>
      <c r="N6" s="20"/>
    </row>
    <row r="7" spans="1:14" x14ac:dyDescent="0.2">
      <c r="A7" s="4">
        <v>4</v>
      </c>
      <c r="B7" s="20" t="s">
        <v>22</v>
      </c>
      <c r="C7" s="20" t="s">
        <v>55</v>
      </c>
      <c r="D7" s="20" t="s">
        <v>104</v>
      </c>
      <c r="E7" s="86">
        <v>2002</v>
      </c>
      <c r="F7" s="87">
        <f t="shared" si="0"/>
        <v>3</v>
      </c>
      <c r="G7" s="20">
        <v>7</v>
      </c>
      <c r="H7" s="20">
        <v>4</v>
      </c>
      <c r="I7" s="20">
        <v>1</v>
      </c>
      <c r="J7" s="20"/>
      <c r="K7" s="20"/>
      <c r="L7" s="20"/>
      <c r="M7" s="69">
        <f t="shared" si="1"/>
        <v>12</v>
      </c>
      <c r="N7" s="20"/>
    </row>
    <row r="8" spans="1:14" x14ac:dyDescent="0.2">
      <c r="A8" s="4">
        <v>5</v>
      </c>
      <c r="B8" s="14" t="s">
        <v>52</v>
      </c>
      <c r="C8" s="14" t="s">
        <v>417</v>
      </c>
      <c r="D8" s="14" t="s">
        <v>243</v>
      </c>
      <c r="E8" s="12">
        <v>2001</v>
      </c>
      <c r="F8" s="13">
        <f t="shared" si="0"/>
        <v>1</v>
      </c>
      <c r="G8" s="14"/>
      <c r="H8" s="14"/>
      <c r="I8" s="14">
        <v>11</v>
      </c>
      <c r="J8" s="14"/>
      <c r="K8" s="14"/>
      <c r="L8" s="14"/>
      <c r="M8" s="52">
        <f t="shared" si="1"/>
        <v>11</v>
      </c>
      <c r="N8" s="14"/>
    </row>
    <row r="9" spans="1:14" x14ac:dyDescent="0.2">
      <c r="A9" s="76">
        <v>6</v>
      </c>
      <c r="B9" s="14" t="s">
        <v>26</v>
      </c>
      <c r="C9" s="14" t="s">
        <v>73</v>
      </c>
      <c r="D9" s="14" t="s">
        <v>71</v>
      </c>
      <c r="E9" s="12">
        <v>2001</v>
      </c>
      <c r="F9" s="13">
        <f t="shared" si="0"/>
        <v>3</v>
      </c>
      <c r="G9" s="14">
        <v>3</v>
      </c>
      <c r="H9" s="14">
        <v>6</v>
      </c>
      <c r="I9" s="14">
        <v>1</v>
      </c>
      <c r="J9" s="14"/>
      <c r="K9" s="14"/>
      <c r="L9" s="14"/>
      <c r="M9" s="52">
        <f t="shared" si="1"/>
        <v>10</v>
      </c>
      <c r="N9" s="14"/>
    </row>
    <row r="10" spans="1:14" x14ac:dyDescent="0.2">
      <c r="A10" s="4">
        <v>7</v>
      </c>
      <c r="B10" s="20" t="s">
        <v>85</v>
      </c>
      <c r="C10" s="20" t="s">
        <v>137</v>
      </c>
      <c r="D10" s="20" t="s">
        <v>104</v>
      </c>
      <c r="E10" s="86">
        <v>2001</v>
      </c>
      <c r="F10" s="68">
        <f t="shared" si="0"/>
        <v>2</v>
      </c>
      <c r="G10" s="20">
        <v>9</v>
      </c>
      <c r="H10" s="66"/>
      <c r="I10" s="66"/>
      <c r="J10" s="66">
        <v>5</v>
      </c>
      <c r="K10" s="66"/>
      <c r="L10" s="66"/>
      <c r="M10" s="69">
        <f t="shared" si="1"/>
        <v>14</v>
      </c>
      <c r="N10" s="69"/>
    </row>
    <row r="11" spans="1:14" x14ac:dyDescent="0.2">
      <c r="A11" s="4">
        <v>8</v>
      </c>
      <c r="B11" s="14" t="s">
        <v>26</v>
      </c>
      <c r="C11" s="14" t="s">
        <v>396</v>
      </c>
      <c r="D11" s="14" t="s">
        <v>245</v>
      </c>
      <c r="E11" s="12">
        <v>2002</v>
      </c>
      <c r="F11" s="13">
        <f t="shared" si="0"/>
        <v>1</v>
      </c>
      <c r="G11" s="14"/>
      <c r="H11" s="14"/>
      <c r="I11" s="14">
        <v>9</v>
      </c>
      <c r="J11" s="14"/>
      <c r="K11" s="14"/>
      <c r="L11" s="14"/>
      <c r="M11" s="52">
        <f t="shared" si="1"/>
        <v>9</v>
      </c>
      <c r="N11" s="14"/>
    </row>
    <row r="12" spans="1:14" x14ac:dyDescent="0.2">
      <c r="A12" s="76">
        <v>9</v>
      </c>
      <c r="B12" s="14" t="s">
        <v>26</v>
      </c>
      <c r="C12" s="14" t="s">
        <v>397</v>
      </c>
      <c r="D12" s="14" t="s">
        <v>398</v>
      </c>
      <c r="E12" s="12">
        <v>2001</v>
      </c>
      <c r="F12" s="13">
        <f t="shared" si="0"/>
        <v>1</v>
      </c>
      <c r="G12" s="14"/>
      <c r="H12" s="14"/>
      <c r="I12" s="14">
        <v>8</v>
      </c>
      <c r="J12" s="14"/>
      <c r="K12" s="14"/>
      <c r="L12" s="14"/>
      <c r="M12" s="52">
        <f t="shared" si="1"/>
        <v>8</v>
      </c>
      <c r="N12" s="14"/>
    </row>
    <row r="13" spans="1:14" x14ac:dyDescent="0.2">
      <c r="A13" s="4">
        <v>10</v>
      </c>
      <c r="B13" s="14" t="s">
        <v>187</v>
      </c>
      <c r="C13" s="14" t="s">
        <v>399</v>
      </c>
      <c r="D13" s="14" t="s">
        <v>249</v>
      </c>
      <c r="E13" s="12">
        <v>2000</v>
      </c>
      <c r="F13" s="13">
        <f t="shared" si="0"/>
        <v>1</v>
      </c>
      <c r="G13" s="14"/>
      <c r="H13" s="14"/>
      <c r="I13" s="14">
        <v>7</v>
      </c>
      <c r="J13" s="14"/>
      <c r="K13" s="14"/>
      <c r="L13" s="14"/>
      <c r="M13" s="52">
        <f t="shared" si="1"/>
        <v>7</v>
      </c>
      <c r="N13" s="14"/>
    </row>
    <row r="14" spans="1:14" x14ac:dyDescent="0.2">
      <c r="A14" s="4">
        <v>11</v>
      </c>
      <c r="B14" s="14" t="s">
        <v>138</v>
      </c>
      <c r="C14" s="14" t="s">
        <v>78</v>
      </c>
      <c r="D14" s="14" t="s">
        <v>104</v>
      </c>
      <c r="E14" s="12">
        <v>2001</v>
      </c>
      <c r="F14" s="50">
        <f t="shared" si="0"/>
        <v>1</v>
      </c>
      <c r="G14" s="14">
        <v>5</v>
      </c>
      <c r="H14" s="64"/>
      <c r="I14" s="64"/>
      <c r="J14" s="64"/>
      <c r="K14" s="64"/>
      <c r="L14" s="64"/>
      <c r="M14" s="52">
        <f t="shared" si="1"/>
        <v>5</v>
      </c>
      <c r="N14" s="52"/>
    </row>
    <row r="15" spans="1:14" x14ac:dyDescent="0.2">
      <c r="A15" s="76">
        <v>12</v>
      </c>
      <c r="B15" s="14" t="s">
        <v>25</v>
      </c>
      <c r="C15" s="14" t="s">
        <v>139</v>
      </c>
      <c r="D15" s="14" t="s">
        <v>104</v>
      </c>
      <c r="E15" s="12">
        <v>2001</v>
      </c>
      <c r="F15" s="13">
        <f t="shared" si="0"/>
        <v>4</v>
      </c>
      <c r="G15" s="14">
        <v>2</v>
      </c>
      <c r="H15" s="14">
        <v>2</v>
      </c>
      <c r="I15" s="14">
        <v>1</v>
      </c>
      <c r="J15" s="14">
        <v>3</v>
      </c>
      <c r="K15" s="14"/>
      <c r="L15" s="14"/>
      <c r="M15" s="52">
        <f t="shared" si="1"/>
        <v>8</v>
      </c>
      <c r="N15" s="14"/>
    </row>
    <row r="16" spans="1:14" x14ac:dyDescent="0.2">
      <c r="A16" s="4">
        <v>13</v>
      </c>
      <c r="B16" s="14" t="s">
        <v>400</v>
      </c>
      <c r="C16" s="14" t="s">
        <v>401</v>
      </c>
      <c r="D16" s="14" t="s">
        <v>245</v>
      </c>
      <c r="E16" s="12">
        <v>2002</v>
      </c>
      <c r="F16" s="13">
        <f t="shared" si="0"/>
        <v>1</v>
      </c>
      <c r="G16" s="14"/>
      <c r="H16" s="14"/>
      <c r="I16" s="14">
        <v>5</v>
      </c>
      <c r="J16" s="14"/>
      <c r="K16" s="14"/>
      <c r="L16" s="14"/>
      <c r="M16" s="52">
        <f t="shared" si="1"/>
        <v>5</v>
      </c>
      <c r="N16" s="14"/>
    </row>
    <row r="17" spans="1:14" x14ac:dyDescent="0.2">
      <c r="A17" s="4">
        <v>14</v>
      </c>
      <c r="B17" s="14" t="s">
        <v>22</v>
      </c>
      <c r="C17" s="14" t="s">
        <v>402</v>
      </c>
      <c r="D17" s="14" t="s">
        <v>403</v>
      </c>
      <c r="E17" s="12">
        <v>2001</v>
      </c>
      <c r="F17" s="13">
        <f t="shared" si="0"/>
        <v>1</v>
      </c>
      <c r="G17" s="14"/>
      <c r="H17" s="14"/>
      <c r="I17" s="14">
        <v>4</v>
      </c>
      <c r="J17" s="14"/>
      <c r="K17" s="14"/>
      <c r="L17" s="14"/>
      <c r="M17" s="52">
        <f t="shared" si="1"/>
        <v>4</v>
      </c>
      <c r="N17" s="14"/>
    </row>
    <row r="18" spans="1:14" x14ac:dyDescent="0.2">
      <c r="A18" s="76">
        <v>15</v>
      </c>
      <c r="B18" s="14" t="s">
        <v>49</v>
      </c>
      <c r="C18" s="14" t="s">
        <v>64</v>
      </c>
      <c r="D18" s="14" t="s">
        <v>104</v>
      </c>
      <c r="E18" s="12">
        <v>2001</v>
      </c>
      <c r="F18" s="13">
        <f t="shared" si="0"/>
        <v>4</v>
      </c>
      <c r="G18" s="14">
        <v>1</v>
      </c>
      <c r="H18" s="14">
        <v>1</v>
      </c>
      <c r="I18" s="14">
        <v>1</v>
      </c>
      <c r="J18" s="14">
        <v>1</v>
      </c>
      <c r="K18" s="14"/>
      <c r="L18" s="14"/>
      <c r="M18" s="52">
        <f t="shared" si="1"/>
        <v>4</v>
      </c>
      <c r="N18" s="14"/>
    </row>
    <row r="19" spans="1:14" x14ac:dyDescent="0.2">
      <c r="A19" s="4">
        <v>16</v>
      </c>
      <c r="B19" s="14" t="s">
        <v>326</v>
      </c>
      <c r="C19" s="14" t="s">
        <v>404</v>
      </c>
      <c r="D19" s="14" t="s">
        <v>395</v>
      </c>
      <c r="E19" s="12">
        <v>2002</v>
      </c>
      <c r="F19" s="13">
        <f t="shared" si="0"/>
        <v>1</v>
      </c>
      <c r="G19" s="14"/>
      <c r="H19" s="14"/>
      <c r="I19" s="14">
        <v>3</v>
      </c>
      <c r="J19" s="14"/>
      <c r="K19" s="14"/>
      <c r="L19" s="14"/>
      <c r="M19" s="52">
        <f t="shared" si="1"/>
        <v>3</v>
      </c>
      <c r="N19" s="14"/>
    </row>
    <row r="20" spans="1:14" x14ac:dyDescent="0.2">
      <c r="A20" s="4">
        <v>17</v>
      </c>
      <c r="B20" s="14" t="s">
        <v>58</v>
      </c>
      <c r="C20" s="14" t="s">
        <v>405</v>
      </c>
      <c r="D20" s="14" t="s">
        <v>406</v>
      </c>
      <c r="E20" s="12">
        <v>2002</v>
      </c>
      <c r="F20" s="13">
        <f t="shared" si="0"/>
        <v>1</v>
      </c>
      <c r="G20" s="14"/>
      <c r="H20" s="14"/>
      <c r="I20" s="14">
        <v>2</v>
      </c>
      <c r="J20" s="14"/>
      <c r="K20" s="14"/>
      <c r="L20" s="14"/>
      <c r="M20" s="52">
        <f t="shared" si="1"/>
        <v>2</v>
      </c>
      <c r="N20" s="14"/>
    </row>
    <row r="21" spans="1:14" x14ac:dyDescent="0.2">
      <c r="A21" s="76">
        <v>18</v>
      </c>
      <c r="B21" s="14" t="s">
        <v>263</v>
      </c>
      <c r="C21" s="14" t="s">
        <v>407</v>
      </c>
      <c r="D21" s="14" t="s">
        <v>395</v>
      </c>
      <c r="E21" s="12">
        <v>2002</v>
      </c>
      <c r="F21" s="13">
        <f t="shared" si="0"/>
        <v>1</v>
      </c>
      <c r="G21" s="14"/>
      <c r="H21" s="14"/>
      <c r="I21" s="14">
        <v>1</v>
      </c>
      <c r="J21" s="14"/>
      <c r="K21" s="14"/>
      <c r="L21" s="14"/>
      <c r="M21" s="52">
        <f t="shared" si="1"/>
        <v>1</v>
      </c>
      <c r="N21" s="14"/>
    </row>
    <row r="22" spans="1:14" x14ac:dyDescent="0.2">
      <c r="A22" s="4">
        <v>19</v>
      </c>
      <c r="B22" s="14" t="s">
        <v>19</v>
      </c>
      <c r="C22" s="14" t="s">
        <v>408</v>
      </c>
      <c r="D22" s="14" t="s">
        <v>395</v>
      </c>
      <c r="E22" s="12">
        <v>2002</v>
      </c>
      <c r="F22" s="13">
        <f t="shared" si="0"/>
        <v>1</v>
      </c>
      <c r="G22" s="14"/>
      <c r="H22" s="14"/>
      <c r="I22" s="14">
        <v>1</v>
      </c>
      <c r="J22" s="14"/>
      <c r="K22" s="14"/>
      <c r="L22" s="14"/>
      <c r="M22" s="52">
        <f t="shared" si="1"/>
        <v>1</v>
      </c>
      <c r="N22" s="14"/>
    </row>
    <row r="23" spans="1:14" x14ac:dyDescent="0.2">
      <c r="A23" s="4">
        <v>20</v>
      </c>
      <c r="B23" s="14" t="s">
        <v>25</v>
      </c>
      <c r="C23" s="14" t="s">
        <v>409</v>
      </c>
      <c r="D23" s="14" t="s">
        <v>410</v>
      </c>
      <c r="E23" s="12">
        <v>2002</v>
      </c>
      <c r="F23" s="13">
        <f t="shared" si="0"/>
        <v>1</v>
      </c>
      <c r="G23" s="14"/>
      <c r="H23" s="14"/>
      <c r="I23" s="14">
        <v>1</v>
      </c>
      <c r="J23" s="14"/>
      <c r="K23" s="14"/>
      <c r="L23" s="14"/>
      <c r="M23" s="52">
        <f t="shared" si="1"/>
        <v>1</v>
      </c>
      <c r="N23" s="14"/>
    </row>
    <row r="24" spans="1:14" x14ac:dyDescent="0.2">
      <c r="A24" s="76">
        <v>21</v>
      </c>
      <c r="B24" s="14" t="s">
        <v>85</v>
      </c>
      <c r="C24" s="14" t="s">
        <v>411</v>
      </c>
      <c r="D24" s="14" t="s">
        <v>245</v>
      </c>
      <c r="E24" s="12">
        <v>2002</v>
      </c>
      <c r="F24" s="13">
        <f t="shared" si="0"/>
        <v>1</v>
      </c>
      <c r="G24" s="14"/>
      <c r="H24" s="14"/>
      <c r="I24" s="14">
        <v>1</v>
      </c>
      <c r="J24" s="14"/>
      <c r="K24" s="14"/>
      <c r="L24" s="14"/>
      <c r="M24" s="52">
        <f t="shared" si="1"/>
        <v>1</v>
      </c>
      <c r="N24" s="14"/>
    </row>
    <row r="25" spans="1:14" x14ac:dyDescent="0.2">
      <c r="A25" s="4">
        <v>22</v>
      </c>
      <c r="B25" s="14" t="s">
        <v>85</v>
      </c>
      <c r="C25" s="14" t="s">
        <v>412</v>
      </c>
      <c r="D25" s="14" t="s">
        <v>413</v>
      </c>
      <c r="E25" s="12">
        <v>2002</v>
      </c>
      <c r="F25" s="13">
        <f t="shared" si="0"/>
        <v>1</v>
      </c>
      <c r="G25" s="14"/>
      <c r="H25" s="14"/>
      <c r="I25" s="14">
        <v>1</v>
      </c>
      <c r="J25" s="14"/>
      <c r="K25" s="14"/>
      <c r="L25" s="14"/>
      <c r="M25" s="52">
        <f t="shared" si="1"/>
        <v>1</v>
      </c>
      <c r="N25" s="14"/>
    </row>
    <row r="26" spans="1:14" x14ac:dyDescent="0.2">
      <c r="A26" s="4">
        <v>23</v>
      </c>
      <c r="B26" s="14" t="s">
        <v>58</v>
      </c>
      <c r="C26" s="14" t="s">
        <v>414</v>
      </c>
      <c r="D26" s="14" t="s">
        <v>245</v>
      </c>
      <c r="E26" s="12">
        <v>2000</v>
      </c>
      <c r="F26" s="13">
        <f t="shared" si="0"/>
        <v>1</v>
      </c>
      <c r="G26" s="14"/>
      <c r="H26" s="14"/>
      <c r="I26" s="14">
        <v>1</v>
      </c>
      <c r="J26" s="14"/>
      <c r="K26" s="14"/>
      <c r="L26" s="14"/>
      <c r="M26" s="52">
        <f t="shared" si="1"/>
        <v>1</v>
      </c>
      <c r="N26" s="14"/>
    </row>
  </sheetData>
  <sortState ref="A4:N26">
    <sortCondition descending="1" ref="M4:M26"/>
  </sortState>
  <mergeCells count="1">
    <mergeCell ref="B2:H2"/>
  </mergeCells>
  <phoneticPr fontId="0" type="noConversion"/>
  <pageMargins left="0.25" right="0.25" top="0.75" bottom="0.75" header="0.51180555555555551" footer="0.51180555555555551"/>
  <pageSetup paperSize="9" firstPageNumber="0" orientation="landscape" horizontalDpi="300" verticalDpi="300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6"/>
  <sheetViews>
    <sheetView workbookViewId="0">
      <selection activeCell="E33" sqref="E33"/>
    </sheetView>
  </sheetViews>
  <sheetFormatPr defaultRowHeight="11.25" x14ac:dyDescent="0.2"/>
  <cols>
    <col min="1" max="1" width="3.28515625" style="17" customWidth="1"/>
    <col min="2" max="2" width="13" style="17" customWidth="1"/>
    <col min="3" max="3" width="17.28515625" style="17" customWidth="1"/>
    <col min="4" max="4" width="6.7109375" style="17" customWidth="1"/>
    <col min="5" max="5" width="23.85546875" style="17" customWidth="1"/>
    <col min="6" max="16384" width="9.140625" style="17"/>
  </cols>
  <sheetData>
    <row r="2" spans="1:7" ht="15" x14ac:dyDescent="0.25">
      <c r="B2" s="97" t="s">
        <v>425</v>
      </c>
      <c r="C2" s="97"/>
      <c r="D2" s="97"/>
      <c r="E2" s="97"/>
      <c r="F2" s="97"/>
      <c r="G2" s="97"/>
    </row>
    <row r="4" spans="1:7" ht="33.75" x14ac:dyDescent="0.2">
      <c r="A4" s="92" t="s">
        <v>0</v>
      </c>
      <c r="B4" s="93" t="s">
        <v>1</v>
      </c>
      <c r="C4" s="93" t="s">
        <v>2</v>
      </c>
      <c r="D4" s="93" t="s">
        <v>39</v>
      </c>
      <c r="E4" s="93" t="s">
        <v>18</v>
      </c>
      <c r="F4" s="92" t="s">
        <v>3</v>
      </c>
      <c r="G4" s="94" t="s">
        <v>47</v>
      </c>
    </row>
    <row r="6" spans="1:7" x14ac:dyDescent="0.2">
      <c r="B6" s="91" t="s">
        <v>440</v>
      </c>
    </row>
  </sheetData>
  <mergeCells count="1">
    <mergeCell ref="B2:G2"/>
  </mergeCells>
  <phoneticPr fontId="0" type="noConversion"/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7"/>
  <sheetViews>
    <sheetView workbookViewId="0">
      <selection activeCell="Q12" sqref="Q12"/>
    </sheetView>
  </sheetViews>
  <sheetFormatPr defaultRowHeight="11.25" x14ac:dyDescent="0.2"/>
  <cols>
    <col min="1" max="1" width="3.28515625" style="16" customWidth="1"/>
    <col min="2" max="2" width="13.28515625" style="17" customWidth="1"/>
    <col min="3" max="3" width="10.85546875" style="17" customWidth="1"/>
    <col min="4" max="4" width="5.85546875" style="16" customWidth="1"/>
    <col min="5" max="5" width="20.28515625" style="17" customWidth="1"/>
    <col min="6" max="6" width="5.7109375" style="17" customWidth="1"/>
    <col min="7" max="7" width="4.140625" style="17" customWidth="1"/>
    <col min="8" max="8" width="3.42578125" style="17" customWidth="1"/>
    <col min="9" max="9" width="3.7109375" style="17" customWidth="1"/>
    <col min="10" max="10" width="4.140625" style="17" customWidth="1"/>
    <col min="11" max="11" width="4.42578125" style="17" customWidth="1"/>
    <col min="12" max="12" width="4.85546875" style="17" customWidth="1"/>
    <col min="13" max="13" width="4.5703125" style="17" customWidth="1"/>
    <col min="14" max="14" width="8.28515625" style="17" customWidth="1"/>
    <col min="15" max="16384" width="9.140625" style="17"/>
  </cols>
  <sheetData>
    <row r="1" spans="1:15" ht="15.75" x14ac:dyDescent="0.25">
      <c r="B1" s="96" t="s">
        <v>111</v>
      </c>
      <c r="C1" s="96"/>
      <c r="D1" s="96"/>
      <c r="E1" s="96"/>
      <c r="F1" s="96"/>
      <c r="G1" s="96"/>
      <c r="H1" s="96"/>
      <c r="I1" s="96"/>
    </row>
    <row r="3" spans="1:15" ht="51" x14ac:dyDescent="0.2">
      <c r="A3" s="39" t="s">
        <v>0</v>
      </c>
      <c r="B3" s="44" t="s">
        <v>1</v>
      </c>
      <c r="C3" s="44" t="s">
        <v>2</v>
      </c>
      <c r="D3" s="45" t="s">
        <v>39</v>
      </c>
      <c r="E3" s="44" t="s">
        <v>18</v>
      </c>
      <c r="F3" s="36" t="s">
        <v>3</v>
      </c>
      <c r="G3" s="36" t="s">
        <v>6</v>
      </c>
      <c r="H3" s="36" t="s">
        <v>7</v>
      </c>
      <c r="I3" s="36" t="s">
        <v>8</v>
      </c>
      <c r="J3" s="36" t="s">
        <v>9</v>
      </c>
      <c r="K3" s="36" t="s">
        <v>10</v>
      </c>
      <c r="L3" s="36" t="s">
        <v>11</v>
      </c>
      <c r="M3" s="36" t="s">
        <v>12</v>
      </c>
      <c r="N3" s="38" t="s">
        <v>13</v>
      </c>
      <c r="O3" s="33" t="s">
        <v>46</v>
      </c>
    </row>
    <row r="4" spans="1:15" x14ac:dyDescent="0.2">
      <c r="A4" s="76">
        <v>1</v>
      </c>
      <c r="B4" s="14" t="s">
        <v>441</v>
      </c>
      <c r="C4" s="14" t="s">
        <v>442</v>
      </c>
      <c r="D4" s="14"/>
      <c r="E4" s="14" t="s">
        <v>245</v>
      </c>
      <c r="F4" s="102">
        <v>2000</v>
      </c>
      <c r="G4" s="15">
        <f t="shared" ref="G4:G26" si="0">COUNT(H4:M4)</f>
        <v>1</v>
      </c>
      <c r="H4" s="14"/>
      <c r="I4" s="78"/>
      <c r="J4" s="78">
        <v>15</v>
      </c>
      <c r="K4" s="78"/>
      <c r="L4" s="78"/>
      <c r="M4" s="78"/>
      <c r="N4" s="46">
        <f t="shared" ref="N4:N26" si="1">SUM(H4:M4)</f>
        <v>15</v>
      </c>
      <c r="O4" s="20"/>
    </row>
    <row r="5" spans="1:15" x14ac:dyDescent="0.2">
      <c r="A5" s="12">
        <v>2</v>
      </c>
      <c r="B5" s="14" t="s">
        <v>4</v>
      </c>
      <c r="C5" s="14" t="s">
        <v>255</v>
      </c>
      <c r="D5" s="14"/>
      <c r="E5" s="14" t="s">
        <v>245</v>
      </c>
      <c r="F5" s="102">
        <v>2001</v>
      </c>
      <c r="G5" s="13">
        <f t="shared" si="0"/>
        <v>1</v>
      </c>
      <c r="H5" s="14"/>
      <c r="I5" s="14"/>
      <c r="J5" s="14">
        <v>13</v>
      </c>
      <c r="K5" s="14"/>
      <c r="L5" s="14"/>
      <c r="M5" s="14"/>
      <c r="N5" s="26">
        <f t="shared" si="1"/>
        <v>13</v>
      </c>
      <c r="O5" s="14"/>
    </row>
    <row r="6" spans="1:15" x14ac:dyDescent="0.2">
      <c r="A6" s="12">
        <v>3</v>
      </c>
      <c r="B6" s="14" t="s">
        <v>443</v>
      </c>
      <c r="C6" s="14" t="s">
        <v>444</v>
      </c>
      <c r="D6" s="14"/>
      <c r="E6" s="14" t="s">
        <v>245</v>
      </c>
      <c r="F6" s="102">
        <v>2001</v>
      </c>
      <c r="G6" s="13">
        <f t="shared" si="0"/>
        <v>1</v>
      </c>
      <c r="H6" s="14"/>
      <c r="I6" s="14"/>
      <c r="J6" s="14">
        <v>11</v>
      </c>
      <c r="K6" s="14"/>
      <c r="L6" s="14"/>
      <c r="M6" s="14"/>
      <c r="N6" s="26">
        <f t="shared" si="1"/>
        <v>11</v>
      </c>
      <c r="O6" s="14"/>
    </row>
    <row r="7" spans="1:15" x14ac:dyDescent="0.2">
      <c r="A7" s="76">
        <v>4</v>
      </c>
      <c r="B7" s="14" t="s">
        <v>163</v>
      </c>
      <c r="C7" s="14" t="s">
        <v>445</v>
      </c>
      <c r="D7" s="14"/>
      <c r="E7" s="14" t="s">
        <v>243</v>
      </c>
      <c r="F7" s="102">
        <v>2001</v>
      </c>
      <c r="G7" s="13">
        <f t="shared" si="0"/>
        <v>1</v>
      </c>
      <c r="H7" s="14"/>
      <c r="I7" s="14"/>
      <c r="J7" s="14">
        <v>9</v>
      </c>
      <c r="K7" s="14"/>
      <c r="L7" s="14"/>
      <c r="M7" s="14"/>
      <c r="N7" s="26">
        <f t="shared" si="1"/>
        <v>9</v>
      </c>
      <c r="O7" s="14"/>
    </row>
    <row r="8" spans="1:15" x14ac:dyDescent="0.2">
      <c r="A8" s="12">
        <v>5</v>
      </c>
      <c r="B8" s="14" t="s">
        <v>59</v>
      </c>
      <c r="C8" s="14" t="s">
        <v>446</v>
      </c>
      <c r="D8" s="14"/>
      <c r="E8" s="14" t="s">
        <v>447</v>
      </c>
      <c r="F8" s="102">
        <v>2001</v>
      </c>
      <c r="G8" s="13">
        <f t="shared" si="0"/>
        <v>1</v>
      </c>
      <c r="H8" s="14"/>
      <c r="I8" s="14"/>
      <c r="J8" s="14">
        <v>8</v>
      </c>
      <c r="K8" s="14"/>
      <c r="L8" s="14"/>
      <c r="M8" s="14"/>
      <c r="N8" s="26">
        <f t="shared" si="1"/>
        <v>8</v>
      </c>
      <c r="O8" s="14"/>
    </row>
    <row r="9" spans="1:15" x14ac:dyDescent="0.2">
      <c r="A9" s="12">
        <v>6</v>
      </c>
      <c r="B9" s="14" t="s">
        <v>292</v>
      </c>
      <c r="C9" s="14" t="s">
        <v>448</v>
      </c>
      <c r="D9" s="14"/>
      <c r="E9" s="14" t="s">
        <v>245</v>
      </c>
      <c r="F9" s="102">
        <v>2002</v>
      </c>
      <c r="G9" s="13">
        <f t="shared" si="0"/>
        <v>1</v>
      </c>
      <c r="H9" s="14"/>
      <c r="I9" s="14"/>
      <c r="J9" s="14">
        <v>7</v>
      </c>
      <c r="K9" s="14"/>
      <c r="L9" s="14"/>
      <c r="M9" s="14"/>
      <c r="N9" s="26">
        <f t="shared" si="1"/>
        <v>7</v>
      </c>
      <c r="O9" s="14"/>
    </row>
    <row r="10" spans="1:15" x14ac:dyDescent="0.2">
      <c r="A10" s="76">
        <v>7</v>
      </c>
      <c r="B10" s="14" t="s">
        <v>102</v>
      </c>
      <c r="C10" s="14" t="s">
        <v>449</v>
      </c>
      <c r="D10" s="14"/>
      <c r="E10" s="14" t="s">
        <v>447</v>
      </c>
      <c r="F10" s="102">
        <v>2002</v>
      </c>
      <c r="G10" s="13">
        <f t="shared" si="0"/>
        <v>1</v>
      </c>
      <c r="H10" s="14"/>
      <c r="I10" s="14"/>
      <c r="J10" s="14">
        <v>6</v>
      </c>
      <c r="K10" s="14"/>
      <c r="L10" s="14"/>
      <c r="M10" s="14"/>
      <c r="N10" s="26">
        <f t="shared" si="1"/>
        <v>6</v>
      </c>
      <c r="O10" s="14"/>
    </row>
    <row r="11" spans="1:15" x14ac:dyDescent="0.2">
      <c r="A11" s="12">
        <v>8</v>
      </c>
      <c r="B11" s="14" t="s">
        <v>81</v>
      </c>
      <c r="C11" s="14" t="s">
        <v>450</v>
      </c>
      <c r="D11" s="14"/>
      <c r="E11" s="14" t="s">
        <v>71</v>
      </c>
      <c r="F11" s="102">
        <v>2001</v>
      </c>
      <c r="G11" s="13">
        <f t="shared" si="0"/>
        <v>1</v>
      </c>
      <c r="H11" s="14">
        <v>5</v>
      </c>
      <c r="I11" s="14"/>
      <c r="J11" s="14"/>
      <c r="K11" s="14"/>
      <c r="L11" s="14"/>
      <c r="M11" s="14"/>
      <c r="N11" s="26">
        <f t="shared" si="1"/>
        <v>5</v>
      </c>
      <c r="O11" s="14"/>
    </row>
    <row r="12" spans="1:15" x14ac:dyDescent="0.2">
      <c r="A12" s="12">
        <v>9</v>
      </c>
      <c r="B12" s="14" t="s">
        <v>163</v>
      </c>
      <c r="C12" s="14" t="s">
        <v>164</v>
      </c>
      <c r="D12" s="14"/>
      <c r="E12" s="14" t="s">
        <v>71</v>
      </c>
      <c r="F12" s="102">
        <v>2002</v>
      </c>
      <c r="G12" s="13">
        <f t="shared" si="0"/>
        <v>2</v>
      </c>
      <c r="H12" s="14"/>
      <c r="I12" s="14">
        <v>1</v>
      </c>
      <c r="J12" s="14">
        <v>4</v>
      </c>
      <c r="K12" s="14"/>
      <c r="L12" s="14"/>
      <c r="M12" s="14"/>
      <c r="N12" s="26">
        <f t="shared" si="1"/>
        <v>5</v>
      </c>
      <c r="O12" s="14"/>
    </row>
    <row r="13" spans="1:15" x14ac:dyDescent="0.2">
      <c r="A13" s="76">
        <v>10</v>
      </c>
      <c r="B13" s="14" t="s">
        <v>102</v>
      </c>
      <c r="C13" s="14" t="s">
        <v>451</v>
      </c>
      <c r="D13" s="14"/>
      <c r="E13" s="14" t="s">
        <v>452</v>
      </c>
      <c r="F13" s="102">
        <v>2000</v>
      </c>
      <c r="G13" s="13">
        <f t="shared" si="0"/>
        <v>1</v>
      </c>
      <c r="H13" s="14"/>
      <c r="I13" s="14"/>
      <c r="J13" s="14">
        <v>5</v>
      </c>
      <c r="K13" s="14"/>
      <c r="L13" s="14"/>
      <c r="M13" s="14"/>
      <c r="N13" s="26">
        <f t="shared" si="1"/>
        <v>5</v>
      </c>
      <c r="O13" s="14"/>
    </row>
    <row r="14" spans="1:15" x14ac:dyDescent="0.2">
      <c r="A14" s="12">
        <v>11</v>
      </c>
      <c r="B14" s="14" t="s">
        <v>74</v>
      </c>
      <c r="C14" s="14" t="s">
        <v>453</v>
      </c>
      <c r="D14" s="14"/>
      <c r="E14" s="14" t="s">
        <v>71</v>
      </c>
      <c r="F14" s="102">
        <v>2001</v>
      </c>
      <c r="G14" s="13">
        <f t="shared" si="0"/>
        <v>1</v>
      </c>
      <c r="H14" s="14">
        <v>3</v>
      </c>
      <c r="I14" s="14"/>
      <c r="J14" s="14"/>
      <c r="K14" s="14"/>
      <c r="L14" s="14"/>
      <c r="M14" s="14"/>
      <c r="N14" s="26">
        <f t="shared" si="1"/>
        <v>3</v>
      </c>
      <c r="O14" s="14"/>
    </row>
    <row r="15" spans="1:15" x14ac:dyDescent="0.2">
      <c r="A15" s="12">
        <v>12</v>
      </c>
      <c r="B15" s="14" t="s">
        <v>313</v>
      </c>
      <c r="C15" s="14" t="s">
        <v>234</v>
      </c>
      <c r="D15" s="14"/>
      <c r="E15" s="14" t="s">
        <v>235</v>
      </c>
      <c r="F15" s="102">
        <v>2002</v>
      </c>
      <c r="G15" s="13">
        <f t="shared" si="0"/>
        <v>1</v>
      </c>
      <c r="H15" s="14"/>
      <c r="I15" s="14"/>
      <c r="J15" s="14">
        <v>3</v>
      </c>
      <c r="K15" s="14"/>
      <c r="L15" s="14"/>
      <c r="M15" s="14"/>
      <c r="N15" s="26">
        <f t="shared" si="1"/>
        <v>3</v>
      </c>
      <c r="O15" s="14"/>
    </row>
    <row r="16" spans="1:15" x14ac:dyDescent="0.2">
      <c r="A16" s="76">
        <v>13</v>
      </c>
      <c r="B16" s="14" t="s">
        <v>156</v>
      </c>
      <c r="C16" s="14" t="s">
        <v>200</v>
      </c>
      <c r="D16" s="14"/>
      <c r="E16" s="14" t="s">
        <v>447</v>
      </c>
      <c r="F16" s="102">
        <v>2002</v>
      </c>
      <c r="G16" s="13">
        <f t="shared" si="0"/>
        <v>1</v>
      </c>
      <c r="H16" s="14"/>
      <c r="I16" s="14"/>
      <c r="J16" s="14">
        <v>2</v>
      </c>
      <c r="K16" s="14"/>
      <c r="L16" s="14"/>
      <c r="M16" s="14"/>
      <c r="N16" s="26">
        <f t="shared" si="1"/>
        <v>2</v>
      </c>
      <c r="O16" s="14"/>
    </row>
    <row r="17" spans="1:15" x14ac:dyDescent="0.2">
      <c r="A17" s="12">
        <v>14</v>
      </c>
      <c r="B17" s="14" t="s">
        <v>454</v>
      </c>
      <c r="C17" s="14" t="s">
        <v>455</v>
      </c>
      <c r="D17" s="14"/>
      <c r="E17" s="14" t="s">
        <v>104</v>
      </c>
      <c r="F17" s="102">
        <v>2002</v>
      </c>
      <c r="G17" s="13">
        <f t="shared" si="0"/>
        <v>1</v>
      </c>
      <c r="H17" s="14">
        <v>1</v>
      </c>
      <c r="I17" s="62"/>
      <c r="J17" s="62"/>
      <c r="K17" s="62"/>
      <c r="L17" s="62"/>
      <c r="M17" s="62"/>
      <c r="N17" s="26">
        <f t="shared" si="1"/>
        <v>1</v>
      </c>
      <c r="O17" s="14"/>
    </row>
    <row r="18" spans="1:15" x14ac:dyDescent="0.2">
      <c r="A18" s="12">
        <v>15</v>
      </c>
      <c r="B18" s="14" t="s">
        <v>42</v>
      </c>
      <c r="C18" s="14" t="s">
        <v>374</v>
      </c>
      <c r="D18" s="14"/>
      <c r="E18" s="14" t="s">
        <v>447</v>
      </c>
      <c r="F18" s="102">
        <v>2002</v>
      </c>
      <c r="G18" s="13">
        <f t="shared" si="0"/>
        <v>1</v>
      </c>
      <c r="H18" s="14"/>
      <c r="I18" s="14"/>
      <c r="J18" s="14">
        <v>1</v>
      </c>
      <c r="K18" s="14"/>
      <c r="L18" s="14"/>
      <c r="M18" s="14"/>
      <c r="N18" s="26">
        <f t="shared" si="1"/>
        <v>1</v>
      </c>
      <c r="O18" s="14"/>
    </row>
    <row r="19" spans="1:15" x14ac:dyDescent="0.2">
      <c r="A19" s="76">
        <v>16</v>
      </c>
      <c r="B19" s="14" t="s">
        <v>456</v>
      </c>
      <c r="C19" s="14" t="s">
        <v>457</v>
      </c>
      <c r="D19" s="14"/>
      <c r="E19" s="14" t="s">
        <v>71</v>
      </c>
      <c r="F19" s="102">
        <v>2002</v>
      </c>
      <c r="G19" s="13">
        <f t="shared" si="0"/>
        <v>1</v>
      </c>
      <c r="H19" s="14"/>
      <c r="I19" s="14"/>
      <c r="J19" s="14">
        <v>1</v>
      </c>
      <c r="K19" s="14"/>
      <c r="L19" s="14"/>
      <c r="M19" s="14"/>
      <c r="N19" s="26">
        <f t="shared" si="1"/>
        <v>1</v>
      </c>
      <c r="O19" s="14"/>
    </row>
    <row r="20" spans="1:15" x14ac:dyDescent="0.2">
      <c r="A20" s="12">
        <v>17</v>
      </c>
      <c r="B20" s="14" t="s">
        <v>288</v>
      </c>
      <c r="C20" s="14" t="s">
        <v>457</v>
      </c>
      <c r="D20" s="14"/>
      <c r="E20" s="14" t="s">
        <v>71</v>
      </c>
      <c r="F20" s="12">
        <v>2002</v>
      </c>
      <c r="G20" s="13">
        <f t="shared" si="0"/>
        <v>1</v>
      </c>
      <c r="H20" s="14"/>
      <c r="I20" s="14"/>
      <c r="J20" s="14">
        <v>1</v>
      </c>
      <c r="K20" s="14"/>
      <c r="L20" s="14"/>
      <c r="M20" s="14"/>
      <c r="N20" s="26">
        <f t="shared" si="1"/>
        <v>1</v>
      </c>
      <c r="O20" s="14"/>
    </row>
    <row r="21" spans="1:15" x14ac:dyDescent="0.2">
      <c r="A21" s="12">
        <v>18</v>
      </c>
      <c r="B21" s="14" t="s">
        <v>458</v>
      </c>
      <c r="C21" s="14" t="s">
        <v>459</v>
      </c>
      <c r="D21" s="14"/>
      <c r="E21" s="14" t="s">
        <v>71</v>
      </c>
      <c r="F21" s="12">
        <v>2002</v>
      </c>
      <c r="G21" s="13">
        <f t="shared" si="0"/>
        <v>1</v>
      </c>
      <c r="H21" s="14"/>
      <c r="I21" s="14"/>
      <c r="J21" s="14">
        <v>1</v>
      </c>
      <c r="K21" s="14"/>
      <c r="L21" s="14"/>
      <c r="M21" s="14"/>
      <c r="N21" s="26">
        <f t="shared" si="1"/>
        <v>1</v>
      </c>
      <c r="O21" s="14"/>
    </row>
    <row r="22" spans="1:15" x14ac:dyDescent="0.2">
      <c r="A22" s="76">
        <v>19</v>
      </c>
      <c r="B22" s="14" t="s">
        <v>5</v>
      </c>
      <c r="C22" s="14" t="s">
        <v>460</v>
      </c>
      <c r="D22" s="14"/>
      <c r="E22" s="14" t="s">
        <v>71</v>
      </c>
      <c r="F22" s="12">
        <v>2002</v>
      </c>
      <c r="G22" s="13">
        <f t="shared" si="0"/>
        <v>1</v>
      </c>
      <c r="H22" s="14"/>
      <c r="I22" s="14"/>
      <c r="J22" s="14">
        <v>1</v>
      </c>
      <c r="K22" s="14"/>
      <c r="L22" s="14"/>
      <c r="M22" s="14"/>
      <c r="N22" s="26">
        <f t="shared" si="1"/>
        <v>1</v>
      </c>
      <c r="O22" s="14"/>
    </row>
    <row r="23" spans="1:15" x14ac:dyDescent="0.2">
      <c r="A23" s="12">
        <v>20</v>
      </c>
      <c r="B23" s="14" t="s">
        <v>228</v>
      </c>
      <c r="C23" s="14" t="s">
        <v>298</v>
      </c>
      <c r="D23" s="14"/>
      <c r="E23" s="14" t="s">
        <v>243</v>
      </c>
      <c r="F23" s="12">
        <v>2002</v>
      </c>
      <c r="G23" s="13">
        <f t="shared" si="0"/>
        <v>1</v>
      </c>
      <c r="H23" s="14"/>
      <c r="I23" s="14"/>
      <c r="J23" s="14">
        <v>1</v>
      </c>
      <c r="K23" s="14"/>
      <c r="L23" s="14"/>
      <c r="M23" s="14"/>
      <c r="N23" s="26">
        <f t="shared" si="1"/>
        <v>1</v>
      </c>
      <c r="O23" s="14"/>
    </row>
    <row r="24" spans="1:15" x14ac:dyDescent="0.2">
      <c r="A24" s="12">
        <v>21</v>
      </c>
      <c r="B24" s="14" t="s">
        <v>368</v>
      </c>
      <c r="C24" s="14" t="s">
        <v>461</v>
      </c>
      <c r="D24" s="14"/>
      <c r="E24" s="14" t="s">
        <v>413</v>
      </c>
      <c r="F24" s="12">
        <v>2002</v>
      </c>
      <c r="G24" s="13">
        <f t="shared" si="0"/>
        <v>1</v>
      </c>
      <c r="H24" s="14"/>
      <c r="I24" s="14"/>
      <c r="J24" s="14">
        <v>1</v>
      </c>
      <c r="K24" s="14"/>
      <c r="L24" s="14"/>
      <c r="M24" s="14"/>
      <c r="N24" s="26">
        <f t="shared" si="1"/>
        <v>1</v>
      </c>
      <c r="O24" s="14"/>
    </row>
    <row r="25" spans="1:15" x14ac:dyDescent="0.2">
      <c r="A25" s="76">
        <v>22</v>
      </c>
      <c r="B25" s="14" t="s">
        <v>226</v>
      </c>
      <c r="C25" s="14" t="s">
        <v>229</v>
      </c>
      <c r="D25" s="14"/>
      <c r="E25" s="14" t="s">
        <v>245</v>
      </c>
      <c r="F25" s="12">
        <v>2002</v>
      </c>
      <c r="G25" s="13">
        <f t="shared" si="0"/>
        <v>1</v>
      </c>
      <c r="H25" s="14"/>
      <c r="I25" s="14"/>
      <c r="J25" s="14">
        <v>1</v>
      </c>
      <c r="K25" s="14"/>
      <c r="L25" s="14"/>
      <c r="M25" s="14"/>
      <c r="N25" s="26">
        <f t="shared" si="1"/>
        <v>1</v>
      </c>
      <c r="O25" s="14"/>
    </row>
    <row r="26" spans="1:15" x14ac:dyDescent="0.2">
      <c r="A26" s="12">
        <v>23</v>
      </c>
      <c r="B26" s="14" t="s">
        <v>462</v>
      </c>
      <c r="C26" s="14" t="s">
        <v>213</v>
      </c>
      <c r="D26" s="14"/>
      <c r="E26" s="14" t="s">
        <v>463</v>
      </c>
      <c r="F26" s="12">
        <v>2002</v>
      </c>
      <c r="G26" s="13">
        <f t="shared" si="0"/>
        <v>1</v>
      </c>
      <c r="H26" s="14"/>
      <c r="I26" s="14"/>
      <c r="J26" s="14">
        <v>1</v>
      </c>
      <c r="K26" s="14"/>
      <c r="L26" s="14"/>
      <c r="M26" s="14"/>
      <c r="N26" s="26">
        <f t="shared" si="1"/>
        <v>1</v>
      </c>
      <c r="O26" s="14"/>
    </row>
    <row r="27" spans="1:15" x14ac:dyDescent="0.2">
      <c r="A27" s="17"/>
    </row>
  </sheetData>
  <mergeCells count="1">
    <mergeCell ref="B1:I1"/>
  </mergeCells>
  <phoneticPr fontId="0" type="noConversion"/>
  <pageMargins left="0.7" right="0.7" top="0.75" bottom="0.75" header="0.51180555555555551" footer="0.51180555555555551"/>
  <pageSetup paperSize="9" firstPageNumber="0" orientation="landscape" horizontalDpi="300" verticalDpi="30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8"/>
  <sheetViews>
    <sheetView tabSelected="1" workbookViewId="0">
      <selection activeCell="L25" sqref="L25"/>
    </sheetView>
  </sheetViews>
  <sheetFormatPr defaultRowHeight="11.25" x14ac:dyDescent="0.2"/>
  <cols>
    <col min="1" max="1" width="3.42578125" style="17" customWidth="1"/>
    <col min="2" max="2" width="25" style="17" customWidth="1"/>
    <col min="3" max="4" width="4.28515625" style="17" customWidth="1"/>
    <col min="5" max="5" width="4.5703125" style="17" customWidth="1"/>
    <col min="6" max="6" width="3.85546875" style="17" customWidth="1"/>
    <col min="7" max="7" width="4" style="17" customWidth="1"/>
    <col min="8" max="8" width="3.85546875" style="17" customWidth="1"/>
    <col min="9" max="9" width="4" style="17" customWidth="1"/>
    <col min="10" max="16384" width="9.140625" style="17"/>
  </cols>
  <sheetData>
    <row r="2" spans="1:11" ht="15.75" x14ac:dyDescent="0.25">
      <c r="B2" s="101" t="s">
        <v>15</v>
      </c>
      <c r="C2" s="101"/>
      <c r="D2" s="101"/>
      <c r="E2" s="101"/>
      <c r="F2" s="101"/>
      <c r="G2" s="101"/>
      <c r="H2" s="101"/>
      <c r="I2" s="101"/>
    </row>
    <row r="4" spans="1:11" ht="51" x14ac:dyDescent="0.2">
      <c r="A4" s="6" t="s">
        <v>0</v>
      </c>
      <c r="B4" s="7" t="s">
        <v>16</v>
      </c>
      <c r="C4" s="6" t="s">
        <v>6</v>
      </c>
      <c r="D4" s="6" t="s">
        <v>7</v>
      </c>
      <c r="E4" s="6" t="s">
        <v>8</v>
      </c>
      <c r="F4" s="6" t="s">
        <v>9</v>
      </c>
      <c r="G4" s="6" t="s">
        <v>10</v>
      </c>
      <c r="H4" s="6" t="s">
        <v>11</v>
      </c>
      <c r="I4" s="6" t="s">
        <v>12</v>
      </c>
      <c r="J4" s="8" t="s">
        <v>13</v>
      </c>
      <c r="K4" s="28" t="s">
        <v>46</v>
      </c>
    </row>
    <row r="5" spans="1:11" ht="12.75" customHeight="1" x14ac:dyDescent="0.2">
      <c r="A5" s="49">
        <v>1</v>
      </c>
      <c r="B5" s="59" t="s">
        <v>21</v>
      </c>
      <c r="C5" s="49">
        <f>COUNT(D5:I5)</f>
        <v>4</v>
      </c>
      <c r="D5" s="60">
        <v>52</v>
      </c>
      <c r="E5" s="60">
        <v>60</v>
      </c>
      <c r="F5" s="60">
        <v>41</v>
      </c>
      <c r="G5" s="60">
        <v>39</v>
      </c>
      <c r="H5" s="60"/>
      <c r="I5" s="60"/>
      <c r="J5" s="51">
        <f>SUM(D5:I5)</f>
        <v>192</v>
      </c>
      <c r="K5" s="53"/>
    </row>
    <row r="6" spans="1:11" x14ac:dyDescent="0.2">
      <c r="A6" s="49">
        <v>2</v>
      </c>
      <c r="B6" s="59" t="s">
        <v>20</v>
      </c>
      <c r="C6" s="49">
        <f>COUNT(D6:I6)</f>
        <v>4</v>
      </c>
      <c r="D6" s="60">
        <v>57</v>
      </c>
      <c r="E6" s="60">
        <v>57</v>
      </c>
      <c r="F6" s="60">
        <v>36</v>
      </c>
      <c r="G6" s="60">
        <v>49</v>
      </c>
      <c r="H6" s="60"/>
      <c r="I6" s="60"/>
      <c r="J6" s="51">
        <f>SUM(D6:I6)</f>
        <v>199</v>
      </c>
      <c r="K6" s="53"/>
    </row>
    <row r="7" spans="1:11" x14ac:dyDescent="0.2">
      <c r="A7" s="49">
        <v>3</v>
      </c>
      <c r="B7" s="59" t="s">
        <v>23</v>
      </c>
      <c r="C7" s="49">
        <f>COUNT(D7:I7)</f>
        <v>4</v>
      </c>
      <c r="D7" s="60">
        <v>36</v>
      </c>
      <c r="E7" s="60">
        <v>31</v>
      </c>
      <c r="F7" s="60">
        <v>19</v>
      </c>
      <c r="G7" s="60">
        <v>15</v>
      </c>
      <c r="H7" s="60"/>
      <c r="I7" s="60"/>
      <c r="J7" s="51">
        <f>SUM(D7:I7)</f>
        <v>101</v>
      </c>
      <c r="K7" s="53"/>
    </row>
    <row r="8" spans="1:11" ht="11.25" customHeight="1" x14ac:dyDescent="0.2">
      <c r="A8" s="49">
        <v>4</v>
      </c>
      <c r="B8" s="59" t="s">
        <v>24</v>
      </c>
      <c r="C8" s="49">
        <f>COUNT(D8:I8)</f>
        <v>4</v>
      </c>
      <c r="D8" s="60">
        <v>38</v>
      </c>
      <c r="E8" s="60">
        <v>28</v>
      </c>
      <c r="F8" s="60">
        <v>11</v>
      </c>
      <c r="G8" s="60">
        <v>41</v>
      </c>
      <c r="H8" s="60"/>
      <c r="I8" s="60"/>
      <c r="J8" s="51">
        <f>SUM(D8:I8)</f>
        <v>118</v>
      </c>
      <c r="K8" s="53"/>
    </row>
  </sheetData>
  <mergeCells count="1">
    <mergeCell ref="B2:I2"/>
  </mergeCells>
  <phoneticPr fontId="0" type="noConversion"/>
  <pageMargins left="0.7" right="0.7" top="0.75" bottom="0.75" header="0.51180555555555551" footer="0.51180555555555551"/>
  <pageSetup paperSize="9" firstPageNumber="0" orientation="portrait" horizontalDpi="300" verticalDpi="300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6"/>
  <sheetViews>
    <sheetView topLeftCell="A4" workbookViewId="0">
      <selection activeCell="M20" sqref="M20"/>
    </sheetView>
  </sheetViews>
  <sheetFormatPr defaultRowHeight="11.25" x14ac:dyDescent="0.2"/>
  <cols>
    <col min="1" max="1" width="3.140625" style="17" customWidth="1"/>
    <col min="2" max="2" width="17.7109375" style="17" customWidth="1"/>
    <col min="3" max="3" width="3.7109375" style="17" customWidth="1"/>
    <col min="4" max="4" width="4.140625" style="17" customWidth="1"/>
    <col min="5" max="5" width="4" style="17" customWidth="1"/>
    <col min="6" max="6" width="4.42578125" style="17" customWidth="1"/>
    <col min="7" max="7" width="3.5703125" style="17" customWidth="1"/>
    <col min="8" max="8" width="4" style="17" customWidth="1"/>
    <col min="9" max="9" width="4.85546875" style="17" customWidth="1"/>
    <col min="10" max="16384" width="9.140625" style="17"/>
  </cols>
  <sheetData>
    <row r="2" spans="1:10" ht="15.75" x14ac:dyDescent="0.25">
      <c r="A2" s="101" t="s">
        <v>17</v>
      </c>
      <c r="B2" s="101"/>
      <c r="C2" s="101"/>
      <c r="D2" s="101"/>
      <c r="E2" s="101"/>
      <c r="F2" s="101"/>
      <c r="G2" s="101"/>
      <c r="H2" s="101"/>
      <c r="I2" s="101"/>
    </row>
    <row r="4" spans="1:10" ht="51" x14ac:dyDescent="0.2">
      <c r="A4" s="6" t="s">
        <v>0</v>
      </c>
      <c r="B4" s="7" t="s">
        <v>16</v>
      </c>
      <c r="C4" s="6" t="s">
        <v>6</v>
      </c>
      <c r="D4" s="6" t="s">
        <v>7</v>
      </c>
      <c r="E4" s="6" t="s">
        <v>8</v>
      </c>
      <c r="F4" s="6" t="s">
        <v>9</v>
      </c>
      <c r="G4" s="6" t="s">
        <v>10</v>
      </c>
      <c r="H4" s="6" t="s">
        <v>11</v>
      </c>
      <c r="I4" s="6" t="s">
        <v>12</v>
      </c>
      <c r="J4" s="8" t="s">
        <v>13</v>
      </c>
    </row>
    <row r="5" spans="1:10" x14ac:dyDescent="0.2">
      <c r="A5" s="1">
        <v>1</v>
      </c>
      <c r="B5" s="2" t="s">
        <v>36</v>
      </c>
      <c r="C5" s="1">
        <f>COUNT(D5:I5)</f>
        <v>4</v>
      </c>
      <c r="D5" s="3">
        <v>11</v>
      </c>
      <c r="E5" s="3">
        <v>15</v>
      </c>
      <c r="F5" s="3">
        <v>11</v>
      </c>
      <c r="G5" s="3">
        <v>7</v>
      </c>
      <c r="H5" s="3"/>
      <c r="I5" s="3"/>
      <c r="J5" s="27">
        <f>SUM(D5:I5)</f>
        <v>44</v>
      </c>
    </row>
    <row r="6" spans="1:10" x14ac:dyDescent="0.2">
      <c r="A6" s="49">
        <v>2</v>
      </c>
      <c r="B6" s="59" t="s">
        <v>35</v>
      </c>
      <c r="C6" s="49">
        <f>COUNT(D6:I6)</f>
        <v>4</v>
      </c>
      <c r="D6" s="60">
        <v>24</v>
      </c>
      <c r="E6" s="60">
        <v>7</v>
      </c>
      <c r="F6" s="60">
        <v>3</v>
      </c>
      <c r="G6" s="60">
        <v>9</v>
      </c>
      <c r="H6" s="60"/>
      <c r="I6" s="60"/>
      <c r="J6" s="61">
        <f>SUM(D6:I6)</f>
        <v>43</v>
      </c>
    </row>
  </sheetData>
  <mergeCells count="1">
    <mergeCell ref="A2:I2"/>
  </mergeCells>
  <phoneticPr fontId="0" type="noConversion"/>
  <pageMargins left="0.7" right="0.7" top="0.75" bottom="0.75" header="0.51180555555555551" footer="0.51180555555555551"/>
  <pageSetup paperSize="9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18</vt:i4>
      </vt:variant>
    </vt:vector>
  </HeadingPairs>
  <TitlesOfParts>
    <vt:vector size="18" baseType="lpstr">
      <vt:lpstr>Wyniki dz. 100m</vt:lpstr>
      <vt:lpstr>Kat. dz. do lat 6</vt:lpstr>
      <vt:lpstr>Wyniki ch. 100m</vt:lpstr>
      <vt:lpstr>Kat. ch. do lat 6</vt:lpstr>
      <vt:lpstr>Wyniki dz. 400m</vt:lpstr>
      <vt:lpstr>Kat. dz. 7-9 lat, 400</vt:lpstr>
      <vt:lpstr>Wyniki ch. 400m</vt:lpstr>
      <vt:lpstr>Kat. ch. 7-9 lat, 400</vt:lpstr>
      <vt:lpstr>Wyniki dz. 800m</vt:lpstr>
      <vt:lpstr>Kat. dz. 10-12 lat, 800</vt:lpstr>
      <vt:lpstr>Wyniki ch. 800m</vt:lpstr>
      <vt:lpstr>Kat. ch. 10-12 lat, 800</vt:lpstr>
      <vt:lpstr>Wyniki dz. 1400m</vt:lpstr>
      <vt:lpstr>Kat. dz. 13-15 lat, 1400</vt:lpstr>
      <vt:lpstr>Wyniki ch. 1400m</vt:lpstr>
      <vt:lpstr>Kat. ch. 13-15 lat, 1400</vt:lpstr>
      <vt:lpstr>Drużynowa SP</vt:lpstr>
      <vt:lpstr>Drużynowa Gimnazjum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Centrum Kultury</dc:creator>
  <cp:lastModifiedBy>User</cp:lastModifiedBy>
  <cp:lastPrinted>2016-03-24T09:23:44Z</cp:lastPrinted>
  <dcterms:created xsi:type="dcterms:W3CDTF">2010-09-24T10:32:41Z</dcterms:created>
  <dcterms:modified xsi:type="dcterms:W3CDTF">2016-04-21T06:40:14Z</dcterms:modified>
</cp:coreProperties>
</file>