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" activeTab="6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7" i="18" l="1"/>
  <c r="F6" i="18"/>
  <c r="F7" i="18"/>
  <c r="M7" i="17"/>
  <c r="F7" i="17"/>
  <c r="M18" i="16"/>
  <c r="M19" i="16"/>
  <c r="M20" i="16"/>
  <c r="M21" i="16"/>
  <c r="M22" i="16"/>
  <c r="F18" i="16"/>
  <c r="F19" i="16"/>
  <c r="F20" i="16"/>
  <c r="F21" i="16"/>
  <c r="F22" i="16"/>
  <c r="M15" i="15"/>
  <c r="M16" i="15"/>
  <c r="M17" i="15"/>
  <c r="M18" i="15"/>
  <c r="M19" i="15"/>
  <c r="F15" i="15"/>
  <c r="F16" i="15"/>
  <c r="F17" i="15"/>
  <c r="F18" i="15"/>
  <c r="F19" i="15"/>
  <c r="M8" i="22"/>
  <c r="F7" i="22"/>
  <c r="F8" i="22"/>
  <c r="M14" i="21" l="1"/>
  <c r="F14" i="21"/>
  <c r="F5" i="21"/>
  <c r="F6" i="21"/>
  <c r="F7" i="21"/>
  <c r="F8" i="21"/>
  <c r="F9" i="21"/>
  <c r="F10" i="21"/>
  <c r="F11" i="21"/>
  <c r="F12" i="21"/>
  <c r="F13" i="21"/>
  <c r="F4" i="21"/>
  <c r="F5" i="31"/>
  <c r="F6" i="31"/>
  <c r="F4" i="31"/>
  <c r="M6" i="31" l="1"/>
  <c r="F7" i="29"/>
  <c r="M7" i="29"/>
  <c r="F8" i="29"/>
  <c r="M8" i="29"/>
  <c r="F14" i="15" l="1"/>
  <c r="M14" i="15"/>
  <c r="F13" i="16" l="1"/>
  <c r="F14" i="16"/>
  <c r="F15" i="16"/>
  <c r="F16" i="16"/>
  <c r="F17" i="16"/>
  <c r="M14" i="16"/>
  <c r="M15" i="16"/>
  <c r="M16" i="16"/>
  <c r="M17" i="16"/>
  <c r="F4" i="18" l="1"/>
  <c r="F5" i="18"/>
  <c r="M4" i="18"/>
  <c r="M5" i="18"/>
  <c r="F5" i="17"/>
  <c r="M5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M5" i="15"/>
  <c r="M6" i="15"/>
  <c r="M7" i="15"/>
  <c r="M9" i="15"/>
  <c r="M10" i="15"/>
  <c r="M11" i="15"/>
  <c r="M12" i="15"/>
  <c r="M13" i="15"/>
  <c r="M12" i="21"/>
  <c r="M9" i="21"/>
  <c r="M5" i="31"/>
  <c r="F5" i="29"/>
  <c r="M5" i="29"/>
  <c r="M13" i="16" l="1"/>
  <c r="M6" i="22"/>
  <c r="F6" i="22"/>
  <c r="M11" i="21"/>
  <c r="M6" i="17" l="1"/>
  <c r="M4" i="17"/>
  <c r="M4" i="29"/>
  <c r="M6" i="29"/>
  <c r="M4" i="31"/>
  <c r="F6" i="29"/>
  <c r="F4" i="29"/>
  <c r="J8" i="19" l="1"/>
  <c r="C8" i="19"/>
  <c r="J6" i="19"/>
  <c r="C6" i="19"/>
  <c r="J7" i="19"/>
  <c r="C7" i="19"/>
  <c r="J5" i="19"/>
  <c r="C5" i="19"/>
  <c r="M6" i="18"/>
  <c r="F6" i="17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13" i="21"/>
  <c r="M7" i="21"/>
  <c r="M4" i="21"/>
  <c r="J5" i="20" l="1"/>
  <c r="C5" i="20"/>
  <c r="J6" i="20"/>
  <c r="C6" i="20"/>
</calcChain>
</file>

<file path=xl/sharedStrings.xml><?xml version="1.0" encoding="utf-8"?>
<sst xmlns="http://schemas.openxmlformats.org/spreadsheetml/2006/main" count="529" uniqueCount="152">
  <si>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</si>
  <si>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</si>
  <si>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</si>
  <si>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</si>
  <si>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</si>
  <si>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</si>
  <si>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</si>
  <si>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</si>
  <si>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</si>
  <si>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</si>
  <si>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</si>
  <si>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</si>
  <si>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</si>
  <si>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</si>
  <si>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</si>
  <si>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</si>
  <si>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</si>
  <si>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</si>
  <si>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</si>
  <si>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</si>
  <si>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</si>
  <si>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</si>
  <si>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</si>
  <si>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</si>
  <si>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</si>
  <si>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</si>
  <si>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</si>
  <si>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</si>
  <si>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Jakub</t>
  </si>
  <si>
    <t>Zuzanna</t>
  </si>
  <si>
    <t>Wojciech</t>
  </si>
  <si>
    <t>Gimnazjum Łubianka</t>
  </si>
  <si>
    <t>Gimnazjum Brąchnowo</t>
  </si>
  <si>
    <t>Machomet</t>
  </si>
  <si>
    <t>Neulitz</t>
  </si>
  <si>
    <t>Karol</t>
  </si>
  <si>
    <t>Stanisław</t>
  </si>
  <si>
    <t>Po odjęciu</t>
  </si>
  <si>
    <t>Punkty</t>
  </si>
  <si>
    <t>Amelia</t>
  </si>
  <si>
    <t>Wiśniewska</t>
  </si>
  <si>
    <t>Stec</t>
  </si>
  <si>
    <t>Marcelina</t>
  </si>
  <si>
    <t>Lewandowska</t>
  </si>
  <si>
    <t>Alicja</t>
  </si>
  <si>
    <t>SP Toruń</t>
  </si>
  <si>
    <t>Olejnik</t>
  </si>
  <si>
    <t>Pszczółka</t>
  </si>
  <si>
    <t>Kalemba</t>
  </si>
  <si>
    <t>Gim Brąchnowo</t>
  </si>
  <si>
    <t>Wiśniewski</t>
  </si>
  <si>
    <t>Górecka</t>
  </si>
  <si>
    <t>Zakrzewski</t>
  </si>
  <si>
    <t>Kinga</t>
  </si>
  <si>
    <t>Justyna</t>
  </si>
  <si>
    <t>Klaudia</t>
  </si>
  <si>
    <t>Kacper</t>
  </si>
  <si>
    <t>Maciej</t>
  </si>
  <si>
    <t>Krystian</t>
  </si>
  <si>
    <t>Walerych</t>
  </si>
  <si>
    <t>Sobański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</si>
  <si>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</si>
  <si>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</si>
  <si>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</si>
  <si>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</si>
  <si>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</si>
  <si>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</si>
  <si>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</si>
  <si>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</si>
  <si>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</si>
  <si>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</si>
  <si>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</si>
  <si>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</si>
  <si>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</si>
  <si>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</si>
  <si>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Kubacka</t>
  </si>
  <si>
    <t>Bartłomiej</t>
  </si>
  <si>
    <t>Podgórski</t>
  </si>
  <si>
    <t>Raczyńska</t>
  </si>
  <si>
    <t xml:space="preserve">Lena </t>
  </si>
  <si>
    <t>Lula</t>
  </si>
  <si>
    <t>Soszka</t>
  </si>
  <si>
    <t>Milena</t>
  </si>
  <si>
    <t>Gizińska</t>
  </si>
  <si>
    <t>Daria</t>
  </si>
  <si>
    <t>Wernerowska</t>
  </si>
  <si>
    <t>Piotr</t>
  </si>
  <si>
    <t>Kamiński</t>
  </si>
  <si>
    <t>Nikodem</t>
  </si>
  <si>
    <t>Morążak</t>
  </si>
  <si>
    <t>Olaf</t>
  </si>
  <si>
    <t>Noworacka</t>
  </si>
  <si>
    <t>Olimpia</t>
  </si>
  <si>
    <t>Kamila</t>
  </si>
  <si>
    <t>Piotrowska</t>
  </si>
  <si>
    <t>Julita</t>
  </si>
  <si>
    <t>Reflińska</t>
  </si>
  <si>
    <t>Dębek</t>
  </si>
  <si>
    <t>SP WYbcz</t>
  </si>
  <si>
    <t>Zakrzewska</t>
  </si>
  <si>
    <t>Chorążak</t>
  </si>
  <si>
    <t>Sieński</t>
  </si>
  <si>
    <t>Czyż</t>
  </si>
  <si>
    <t>Jan</t>
  </si>
  <si>
    <t>Syrocki</t>
  </si>
  <si>
    <t>Korowaj</t>
  </si>
  <si>
    <t>Igor</t>
  </si>
  <si>
    <t>Wernerowski</t>
  </si>
  <si>
    <t>Żebrowski</t>
  </si>
  <si>
    <t>Jastrzębski</t>
  </si>
  <si>
    <t>Antoni</t>
  </si>
  <si>
    <t>Prowadzisz</t>
  </si>
  <si>
    <t>Lachowicz</t>
  </si>
  <si>
    <t>Kardach</t>
  </si>
  <si>
    <t>Nikola</t>
  </si>
  <si>
    <t>Bocian</t>
  </si>
  <si>
    <t>Bartosz</t>
  </si>
  <si>
    <t>Karolina</t>
  </si>
  <si>
    <t xml:space="preserve">Karolina </t>
  </si>
  <si>
    <t>Wiktor</t>
  </si>
  <si>
    <t xml:space="preserve">Oliwia </t>
  </si>
  <si>
    <t>Czerniak</t>
  </si>
  <si>
    <t>Weronika</t>
  </si>
  <si>
    <t>Piętka</t>
  </si>
  <si>
    <t>Jessica</t>
  </si>
  <si>
    <t>Zalewska</t>
  </si>
  <si>
    <t xml:space="preserve">Barbara </t>
  </si>
  <si>
    <t>Kowalska</t>
  </si>
  <si>
    <t>Szymeczko</t>
  </si>
  <si>
    <t>Barbara</t>
  </si>
  <si>
    <t>Kordian</t>
  </si>
  <si>
    <t>Witkowski</t>
  </si>
  <si>
    <t>Szugajew</t>
  </si>
  <si>
    <t>Mateusz</t>
  </si>
  <si>
    <t>Sienski</t>
  </si>
  <si>
    <t>Przemek</t>
  </si>
  <si>
    <t>Pilzak</t>
  </si>
  <si>
    <t xml:space="preserve">Dominik </t>
  </si>
  <si>
    <t>Przemysław</t>
  </si>
  <si>
    <t>Gim Toruń</t>
  </si>
  <si>
    <t>Aleksandra</t>
  </si>
  <si>
    <t>Iwicko</t>
  </si>
  <si>
    <t>Adrian</t>
  </si>
  <si>
    <t>Iwicki</t>
  </si>
  <si>
    <t>Wyniki Dziewcząt do lat 6, 100 metrów, II edycja - PAŹDZIERNIK</t>
  </si>
  <si>
    <t>Wyniki Chłopców do lat 6, 100 metrów, II edycja - PAŹDZIERNIK</t>
  </si>
  <si>
    <t>Wyniki Dziewcząt 7-9 lat, 400 metrów, II edycja - PAŹDZIERNIK</t>
  </si>
  <si>
    <t>Wyniki Chłopców 7-9 lat, 400 metrów, II edycja - PAŹDZIERNIK</t>
  </si>
  <si>
    <t>Wyniki Dziewcząt 10-12 lat, 800 metrów, II edycja - PAŹDZIERNIK</t>
  </si>
  <si>
    <t>Wyniki chłopców 10-12 lat, 800 metrów, II edycja - PAŹDZIERNIK</t>
  </si>
  <si>
    <t>Wyniki dziewcząt 13-15 lat, 1400 metrów, II edycja - PAŹDZIERNIK</t>
  </si>
  <si>
    <t>Wyniki chłopców 13-15 lat, II edycja - PAŹDZIERNIK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</si>
</sst>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29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2" fillId="0" borderId="0" xfId="2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right"/>
    </xf>
    <xf numFmtId="0" fontId="2" fillId="0" borderId="0" xfId="0" applyFont="1" applyBorder="1" applyAlignment="1"/>
    <xf numFmtId="0" fontId="2" fillId="0" borderId="5" xfId="2" applyFont="1" applyBorder="1"/>
    <xf numFmtId="0" fontId="2" fillId="0" borderId="5" xfId="2" applyFont="1" applyBorder="1" applyAlignment="1">
      <alignment horizontal="left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5" fillId="0" borderId="5" xfId="0" applyFont="1" applyBorder="1"/>
    <xf numFmtId="0" fontId="5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5" fillId="0" borderId="16" xfId="0" applyFont="1" applyBorder="1"/>
    <xf numFmtId="0" fontId="5" fillId="0" borderId="11" xfId="0" applyFont="1" applyBorder="1"/>
    <xf numFmtId="0" fontId="2" fillId="0" borderId="17" xfId="0" applyFont="1" applyBorder="1"/>
    <xf numFmtId="0" fontId="2" fillId="0" borderId="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A2" sqref="A2"/>
    </sheetView>
  </sheetViews>
  <sheetFormatPr defaultRowHeight="11.25" x14ac:dyDescent="0.2"/>
  <cols>
    <col min="1" max="1" width="4.140625" style="12" customWidth="1"/>
    <col min="2" max="2" width="11.5703125" style="12" customWidth="1"/>
    <col min="3" max="3" width="16" style="12" customWidth="1"/>
    <col min="4" max="4" width="14.5703125" style="12" customWidth="1"/>
    <col min="5" max="5" width="10.140625" style="12" customWidth="1"/>
    <col min="6" max="16384" width="9.140625" style="12"/>
  </cols>
  <sheetData>
    <row r="2" spans="1:7" ht="15" x14ac:dyDescent="0.25">
      <c r="A2" s="54" t="s">
        <v>144</v>
      </c>
      <c r="B2" s="54"/>
      <c r="C2" s="54"/>
      <c r="D2" s="54"/>
      <c r="E2" s="54"/>
      <c r="F2" s="5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9" t="s">
        <v>27</v>
      </c>
      <c r="C5" s="9" t="s">
        <v>78</v>
      </c>
      <c r="D5" s="9" t="s">
        <v>20</v>
      </c>
      <c r="E5" s="7">
        <v>2010</v>
      </c>
      <c r="F5" s="20">
        <v>5</v>
      </c>
    </row>
    <row r="6" spans="1:7" x14ac:dyDescent="0.2">
      <c r="A6" s="7">
        <v>2</v>
      </c>
      <c r="B6" s="9" t="s">
        <v>114</v>
      </c>
      <c r="C6" s="9" t="s">
        <v>61</v>
      </c>
      <c r="D6" s="9" t="s">
        <v>20</v>
      </c>
      <c r="E6" s="7">
        <v>2010</v>
      </c>
      <c r="F6" s="20">
        <v>3</v>
      </c>
    </row>
    <row r="7" spans="1:7" x14ac:dyDescent="0.2">
      <c r="A7" s="7">
        <v>3</v>
      </c>
      <c r="B7" s="9" t="s">
        <v>29</v>
      </c>
      <c r="C7" s="9" t="s">
        <v>115</v>
      </c>
      <c r="D7" s="9"/>
      <c r="E7" s="7">
        <v>2012</v>
      </c>
      <c r="F7" s="20">
        <v>1</v>
      </c>
    </row>
    <row r="8" spans="1:7" x14ac:dyDescent="0.2">
      <c r="A8" s="75"/>
      <c r="B8" s="76"/>
      <c r="C8" s="76"/>
      <c r="D8" s="76"/>
      <c r="E8" s="75"/>
      <c r="F8" s="77"/>
    </row>
    <row r="9" spans="1:7" x14ac:dyDescent="0.2">
      <c r="A9" s="75"/>
      <c r="B9" s="78"/>
      <c r="C9" s="78"/>
      <c r="D9" s="78"/>
      <c r="E9" s="78"/>
      <c r="F9" s="77"/>
    </row>
    <row r="10" spans="1:7" x14ac:dyDescent="0.2">
      <c r="A10" s="76"/>
      <c r="B10" s="76"/>
      <c r="C10" s="76"/>
      <c r="D10" s="76"/>
      <c r="E10" s="76"/>
      <c r="F10" s="76"/>
      <c r="G10" s="71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F8" sqref="F8"/>
    </sheetView>
  </sheetViews>
  <sheetFormatPr defaultRowHeight="11.25" x14ac:dyDescent="0.2"/>
  <cols>
    <col min="1" max="1" width="4" style="12" customWidth="1"/>
    <col min="2" max="2" width="10.85546875" style="12" customWidth="1"/>
    <col min="3" max="3" width="16.42578125" style="12" customWidth="1"/>
    <col min="4" max="4" width="15.7109375" style="12" customWidth="1"/>
    <col min="5" max="5" width="6.5703125" style="12" customWidth="1"/>
    <col min="6" max="6" width="3.85546875" style="12" customWidth="1"/>
    <col min="7" max="7" width="3.7109375" style="12" customWidth="1"/>
    <col min="8" max="8" width="4.28515625" style="12" customWidth="1"/>
    <col min="9" max="9" width="3.85546875" style="12" customWidth="1"/>
    <col min="10" max="10" width="4.140625" style="12" customWidth="1"/>
    <col min="11" max="11" width="3.85546875" style="12" customWidth="1"/>
    <col min="12" max="12" width="4.42578125" style="12" customWidth="1"/>
    <col min="13" max="13" width="6.85546875" style="12" customWidth="1"/>
    <col min="14" max="16384" width="9.140625" style="12"/>
  </cols>
  <sheetData>
    <row r="1" spans="1:14" ht="15.75" x14ac:dyDescent="0.25">
      <c r="A1" s="11"/>
      <c r="B1" s="123" t="s">
        <v>65</v>
      </c>
      <c r="C1" s="123"/>
      <c r="D1" s="123"/>
      <c r="E1" s="123"/>
      <c r="F1" s="123"/>
      <c r="G1" s="123"/>
      <c r="H1" s="123"/>
    </row>
    <row r="2" spans="1:14" x14ac:dyDescent="0.2">
      <c r="A2" s="11"/>
    </row>
    <row r="3" spans="1:14" ht="51" x14ac:dyDescent="0.2">
      <c r="A3" s="23" t="s">
        <v>0</v>
      </c>
      <c r="B3" s="83" t="s">
        <v>1</v>
      </c>
      <c r="C3" s="83" t="s">
        <v>2</v>
      </c>
      <c r="D3" s="83" t="s">
        <v>17</v>
      </c>
      <c r="E3" s="84" t="s">
        <v>3</v>
      </c>
      <c r="F3" s="84" t="s">
        <v>6</v>
      </c>
      <c r="G3" s="84" t="s">
        <v>7</v>
      </c>
      <c r="H3" s="84" t="s">
        <v>8</v>
      </c>
      <c r="I3" s="84" t="s">
        <v>9</v>
      </c>
      <c r="J3" s="84" t="s">
        <v>10</v>
      </c>
      <c r="K3" s="84" t="s">
        <v>11</v>
      </c>
      <c r="L3" s="84" t="s">
        <v>12</v>
      </c>
      <c r="M3" s="26" t="s">
        <v>13</v>
      </c>
      <c r="N3" s="85" t="s">
        <v>37</v>
      </c>
    </row>
    <row r="4" spans="1:14" x14ac:dyDescent="0.2">
      <c r="A4" s="40">
        <v>1</v>
      </c>
      <c r="B4" s="9" t="s">
        <v>27</v>
      </c>
      <c r="C4" s="9" t="s">
        <v>78</v>
      </c>
      <c r="D4" s="9" t="s">
        <v>20</v>
      </c>
      <c r="E4" s="7">
        <v>2010</v>
      </c>
      <c r="F4" s="86">
        <f t="shared" ref="F4:F6" si="0">COUNT(G4:L4)</f>
        <v>2</v>
      </c>
      <c r="G4" s="9">
        <v>5</v>
      </c>
      <c r="H4" s="58">
        <v>5</v>
      </c>
      <c r="I4" s="58"/>
      <c r="J4" s="58"/>
      <c r="K4" s="58"/>
      <c r="L4" s="58"/>
      <c r="M4" s="87">
        <f t="shared" ref="M4:M6" si="1">SUM(G4:L4)</f>
        <v>10</v>
      </c>
      <c r="N4" s="45"/>
    </row>
    <row r="5" spans="1:14" x14ac:dyDescent="0.2">
      <c r="A5" s="40">
        <v>2</v>
      </c>
      <c r="B5" s="9" t="s">
        <v>79</v>
      </c>
      <c r="C5" s="9" t="s">
        <v>33</v>
      </c>
      <c r="D5" s="9"/>
      <c r="E5" s="7">
        <v>2011</v>
      </c>
      <c r="F5" s="42">
        <f t="shared" si="0"/>
        <v>1</v>
      </c>
      <c r="G5" s="9">
        <v>3</v>
      </c>
      <c r="H5" s="53"/>
      <c r="I5" s="53"/>
      <c r="J5" s="53"/>
      <c r="K5" s="53"/>
      <c r="L5" s="53"/>
      <c r="M5" s="44">
        <f t="shared" si="1"/>
        <v>3</v>
      </c>
      <c r="N5" s="9"/>
    </row>
    <row r="6" spans="1:14" x14ac:dyDescent="0.2">
      <c r="A6" s="40">
        <v>3</v>
      </c>
      <c r="B6" s="9" t="s">
        <v>44</v>
      </c>
      <c r="C6" s="9" t="s">
        <v>33</v>
      </c>
      <c r="D6" s="9"/>
      <c r="E6" s="7">
        <v>2014</v>
      </c>
      <c r="F6" s="88">
        <f t="shared" si="0"/>
        <v>1</v>
      </c>
      <c r="G6" s="9">
        <v>1</v>
      </c>
      <c r="H6" s="55"/>
      <c r="I6" s="55"/>
      <c r="J6" s="55"/>
      <c r="K6" s="55"/>
      <c r="L6" s="55"/>
      <c r="M6" s="89">
        <f t="shared" si="1"/>
        <v>1</v>
      </c>
      <c r="N6" s="46"/>
    </row>
    <row r="7" spans="1:14" x14ac:dyDescent="0.2">
      <c r="A7" s="43">
        <v>4</v>
      </c>
      <c r="B7" s="9" t="s">
        <v>114</v>
      </c>
      <c r="C7" s="9" t="s">
        <v>61</v>
      </c>
      <c r="D7" s="9" t="s">
        <v>20</v>
      </c>
      <c r="E7" s="7">
        <v>2010</v>
      </c>
      <c r="F7" s="88">
        <f t="shared" ref="F7:F8" si="2">COUNT(G7:L7)</f>
        <v>1</v>
      </c>
      <c r="G7" s="9"/>
      <c r="H7" s="55">
        <v>3</v>
      </c>
      <c r="I7" s="55"/>
      <c r="J7" s="55"/>
      <c r="K7" s="55"/>
      <c r="L7" s="55"/>
      <c r="M7" s="89">
        <f t="shared" ref="M7:M8" si="3">SUM(G7:L7)</f>
        <v>3</v>
      </c>
      <c r="N7" s="46"/>
    </row>
    <row r="8" spans="1:14" x14ac:dyDescent="0.2">
      <c r="A8" s="43">
        <v>5</v>
      </c>
      <c r="B8" s="9" t="s">
        <v>29</v>
      </c>
      <c r="C8" s="9" t="s">
        <v>115</v>
      </c>
      <c r="D8" s="9"/>
      <c r="E8" s="7">
        <v>2012</v>
      </c>
      <c r="F8" s="88">
        <f t="shared" si="2"/>
        <v>1</v>
      </c>
      <c r="G8" s="9"/>
      <c r="H8" s="55">
        <v>1</v>
      </c>
      <c r="I8" s="55"/>
      <c r="J8" s="55"/>
      <c r="K8" s="55"/>
      <c r="L8" s="55"/>
      <c r="M8" s="89">
        <f t="shared" si="3"/>
        <v>1</v>
      </c>
      <c r="N8" s="46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A2" sqref="A2"/>
    </sheetView>
  </sheetViews>
  <sheetFormatPr defaultRowHeight="11.25" x14ac:dyDescent="0.2"/>
  <cols>
    <col min="1" max="1" width="3.5703125" style="12" customWidth="1"/>
    <col min="2" max="2" width="15.140625" style="12" customWidth="1"/>
    <col min="3" max="3" width="15.5703125" style="12" customWidth="1"/>
    <col min="4" max="4" width="14.140625" style="12" customWidth="1"/>
    <col min="5" max="5" width="9.85546875" style="12" customWidth="1"/>
    <col min="6" max="6" width="7" style="12" customWidth="1"/>
    <col min="7" max="16384" width="9.140625" style="12"/>
  </cols>
  <sheetData>
    <row r="2" spans="1:6" ht="15" x14ac:dyDescent="0.25">
      <c r="A2" s="54" t="s">
        <v>145</v>
      </c>
      <c r="B2" s="54"/>
      <c r="C2" s="54"/>
      <c r="D2" s="54"/>
      <c r="E2" s="5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66" t="s">
        <v>5</v>
      </c>
      <c r="C5" s="66" t="s">
        <v>80</v>
      </c>
      <c r="D5" s="66" t="s">
        <v>20</v>
      </c>
      <c r="E5" s="67">
        <v>2010</v>
      </c>
      <c r="F5" s="20">
        <v>5</v>
      </c>
    </row>
    <row r="6" spans="1:6" x14ac:dyDescent="0.2">
      <c r="A6" s="7">
        <v>2</v>
      </c>
      <c r="B6" s="9" t="s">
        <v>116</v>
      </c>
      <c r="C6" s="9" t="s">
        <v>52</v>
      </c>
      <c r="D6" s="9" t="s">
        <v>22</v>
      </c>
      <c r="E6" s="7">
        <v>2011</v>
      </c>
      <c r="F6" s="20">
        <v>3</v>
      </c>
    </row>
    <row r="7" spans="1:6" x14ac:dyDescent="0.2">
      <c r="A7" s="7">
        <v>3</v>
      </c>
      <c r="B7" s="9" t="s">
        <v>58</v>
      </c>
      <c r="C7" s="9" t="s">
        <v>50</v>
      </c>
      <c r="D7" s="9"/>
      <c r="E7" s="7">
        <v>2013</v>
      </c>
      <c r="F7" s="20">
        <v>1</v>
      </c>
    </row>
    <row r="8" spans="1:6" x14ac:dyDescent="0.2">
      <c r="A8" s="75"/>
      <c r="B8" s="76"/>
      <c r="C8" s="76"/>
      <c r="D8" s="76"/>
      <c r="E8" s="75"/>
      <c r="F8" s="77"/>
    </row>
    <row r="9" spans="1:6" x14ac:dyDescent="0.2">
      <c r="A9" s="75"/>
      <c r="B9" s="76"/>
      <c r="C9" s="76"/>
      <c r="D9" s="76"/>
      <c r="E9" s="75"/>
      <c r="F9" s="77"/>
    </row>
    <row r="10" spans="1:6" x14ac:dyDescent="0.2">
      <c r="A10" s="75"/>
      <c r="B10" s="76"/>
      <c r="C10" s="76"/>
      <c r="D10" s="76"/>
      <c r="E10" s="75"/>
      <c r="F10" s="77"/>
    </row>
    <row r="11" spans="1:6" x14ac:dyDescent="0.2">
      <c r="A11" s="75"/>
      <c r="B11" s="76"/>
      <c r="C11" s="76"/>
      <c r="D11" s="76"/>
      <c r="E11" s="75"/>
      <c r="F11" s="77"/>
    </row>
    <row r="12" spans="1:6" x14ac:dyDescent="0.2">
      <c r="A12" s="75"/>
      <c r="B12" s="76"/>
      <c r="C12" s="76"/>
      <c r="D12" s="76"/>
      <c r="E12" s="75"/>
      <c r="F12" s="77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F6" sqref="F6"/>
    </sheetView>
  </sheetViews>
  <sheetFormatPr defaultRowHeight="11.25" x14ac:dyDescent="0.2"/>
  <cols>
    <col min="1" max="1" width="3.85546875" style="12" customWidth="1"/>
    <col min="2" max="2" width="11" style="12" customWidth="1"/>
    <col min="3" max="3" width="16.28515625" style="12" customWidth="1"/>
    <col min="4" max="4" width="18.140625" style="12" customWidth="1"/>
    <col min="5" max="5" width="6.7109375" style="12" customWidth="1"/>
    <col min="6" max="6" width="3.5703125" style="12" customWidth="1"/>
    <col min="7" max="7" width="3.85546875" style="12" customWidth="1"/>
    <col min="8" max="8" width="4.5703125" style="12" customWidth="1"/>
    <col min="9" max="11" width="4.140625" style="12" customWidth="1"/>
    <col min="12" max="12" width="4.28515625" style="12" customWidth="1"/>
    <col min="13" max="13" width="6.42578125" style="12" customWidth="1"/>
    <col min="14" max="16384" width="9.140625" style="12"/>
  </cols>
  <sheetData>
    <row r="1" spans="1:14" ht="15.75" x14ac:dyDescent="0.25">
      <c r="A1" s="11"/>
      <c r="B1" s="123" t="s">
        <v>66</v>
      </c>
      <c r="C1" s="123"/>
      <c r="D1" s="123"/>
      <c r="E1" s="123"/>
      <c r="F1" s="123"/>
      <c r="G1" s="123"/>
      <c r="H1" s="123"/>
    </row>
    <row r="2" spans="1:14" x14ac:dyDescent="0.2">
      <c r="A2" s="11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74">
        <v>1</v>
      </c>
      <c r="B4" s="91" t="s">
        <v>5</v>
      </c>
      <c r="C4" s="91" t="s">
        <v>80</v>
      </c>
      <c r="D4" s="91" t="s">
        <v>20</v>
      </c>
      <c r="E4" s="92">
        <v>2010</v>
      </c>
      <c r="F4" s="74">
        <f>COUNT(G4:L4)</f>
        <v>2</v>
      </c>
      <c r="G4" s="15">
        <v>3</v>
      </c>
      <c r="H4" s="93">
        <v>5</v>
      </c>
      <c r="I4" s="93"/>
      <c r="J4" s="93"/>
      <c r="K4" s="93"/>
      <c r="L4" s="93"/>
      <c r="M4" s="48">
        <f t="shared" ref="M4:M5" si="0">SUM(G4:L4)</f>
        <v>8</v>
      </c>
      <c r="N4" s="60"/>
    </row>
    <row r="5" spans="1:14" x14ac:dyDescent="0.2">
      <c r="A5" s="7">
        <v>2</v>
      </c>
      <c r="B5" s="9" t="s">
        <v>58</v>
      </c>
      <c r="C5" s="9" t="s">
        <v>50</v>
      </c>
      <c r="D5" s="9"/>
      <c r="E5" s="7">
        <v>2013</v>
      </c>
      <c r="F5" s="74">
        <f t="shared" ref="F5:F6" si="1">COUNT(G5:L5)</f>
        <v>2</v>
      </c>
      <c r="G5" s="9">
        <v>1</v>
      </c>
      <c r="H5" s="62">
        <v>1</v>
      </c>
      <c r="I5" s="62"/>
      <c r="J5" s="62"/>
      <c r="K5" s="62"/>
      <c r="L5" s="62"/>
      <c r="M5" s="45">
        <f t="shared" si="0"/>
        <v>2</v>
      </c>
      <c r="N5" s="9"/>
    </row>
    <row r="6" spans="1:14" x14ac:dyDescent="0.2">
      <c r="A6" s="7">
        <v>3</v>
      </c>
      <c r="B6" s="9" t="s">
        <v>116</v>
      </c>
      <c r="C6" s="9" t="s">
        <v>52</v>
      </c>
      <c r="D6" s="9" t="s">
        <v>22</v>
      </c>
      <c r="E6" s="7">
        <v>2011</v>
      </c>
      <c r="F6" s="7">
        <f t="shared" si="1"/>
        <v>1</v>
      </c>
      <c r="G6" s="9"/>
      <c r="H6" s="62">
        <v>3</v>
      </c>
      <c r="I6" s="62"/>
      <c r="J6" s="62"/>
      <c r="K6" s="62"/>
      <c r="L6" s="62"/>
      <c r="M6" s="45">
        <f t="shared" ref="M6" si="2">SUM(G6:L6)</f>
        <v>3</v>
      </c>
      <c r="N6" s="9"/>
    </row>
    <row r="7" spans="1:14" x14ac:dyDescent="0.2">
      <c r="A7" s="80"/>
      <c r="B7" s="76"/>
      <c r="C7" s="76"/>
      <c r="D7" s="76"/>
      <c r="E7" s="75"/>
      <c r="F7" s="80"/>
      <c r="G7" s="76"/>
      <c r="H7" s="90"/>
      <c r="I7" s="90"/>
      <c r="J7" s="90"/>
      <c r="K7" s="90"/>
      <c r="L7" s="90"/>
      <c r="M7" s="82"/>
      <c r="N7" s="76"/>
    </row>
    <row r="8" spans="1:14" x14ac:dyDescent="0.2">
      <c r="A8" s="75"/>
      <c r="B8" s="76"/>
      <c r="C8" s="76"/>
      <c r="D8" s="76"/>
      <c r="E8" s="75"/>
      <c r="F8" s="80"/>
      <c r="G8" s="76"/>
      <c r="H8" s="90"/>
      <c r="I8" s="90"/>
      <c r="J8" s="90"/>
      <c r="K8" s="90"/>
      <c r="L8" s="90"/>
      <c r="M8" s="82"/>
      <c r="N8" s="76"/>
    </row>
    <row r="9" spans="1:14" x14ac:dyDescent="0.2">
      <c r="A9" s="75"/>
      <c r="B9" s="76"/>
      <c r="C9" s="76"/>
      <c r="D9" s="76"/>
      <c r="E9" s="75"/>
      <c r="F9" s="80"/>
      <c r="G9" s="76"/>
      <c r="H9" s="90"/>
      <c r="I9" s="90"/>
      <c r="J9" s="90"/>
      <c r="K9" s="90"/>
      <c r="L9" s="90"/>
      <c r="M9" s="82"/>
      <c r="N9" s="76"/>
    </row>
    <row r="10" spans="1:14" x14ac:dyDescent="0.2">
      <c r="A10" s="80"/>
      <c r="B10" s="76"/>
      <c r="C10" s="76"/>
      <c r="D10" s="76"/>
      <c r="E10" s="75"/>
      <c r="F10" s="80"/>
      <c r="G10" s="76"/>
      <c r="H10" s="90"/>
      <c r="I10" s="90"/>
      <c r="J10" s="90"/>
      <c r="K10" s="90"/>
      <c r="L10" s="90"/>
      <c r="M10" s="82"/>
      <c r="N10" s="76"/>
    </row>
    <row r="11" spans="1:14" x14ac:dyDescent="0.2">
      <c r="A11" s="75"/>
      <c r="B11" s="76"/>
      <c r="C11" s="76"/>
      <c r="D11" s="76"/>
      <c r="E11" s="75"/>
      <c r="F11" s="80"/>
      <c r="G11" s="76"/>
      <c r="H11" s="90"/>
      <c r="I11" s="90"/>
      <c r="J11" s="90"/>
      <c r="K11" s="90"/>
      <c r="L11" s="90"/>
      <c r="M11" s="82"/>
      <c r="N11" s="76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B2" sqref="B2:F2"/>
    </sheetView>
  </sheetViews>
  <sheetFormatPr defaultRowHeight="11.25" x14ac:dyDescent="0.2"/>
  <cols>
    <col min="1" max="1" width="3.5703125" style="12" customWidth="1"/>
    <col min="2" max="2" width="13.5703125" style="12" customWidth="1"/>
    <col min="3" max="3" width="16.28515625" style="12" customWidth="1"/>
    <col min="4" max="4" width="15.140625" style="12" customWidth="1"/>
    <col min="5" max="5" width="9.140625" style="12"/>
    <col min="6" max="6" width="6.85546875" style="12" customWidth="1"/>
    <col min="7" max="16384" width="9.140625" style="12"/>
  </cols>
  <sheetData>
    <row r="2" spans="1:6" ht="15" x14ac:dyDescent="0.25">
      <c r="B2" s="124" t="s">
        <v>146</v>
      </c>
      <c r="C2" s="124"/>
      <c r="D2" s="124"/>
      <c r="E2" s="124"/>
      <c r="F2" s="12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9" t="s">
        <v>39</v>
      </c>
      <c r="C5" s="9" t="s">
        <v>40</v>
      </c>
      <c r="D5" s="9" t="s">
        <v>23</v>
      </c>
      <c r="E5" s="7">
        <v>2007</v>
      </c>
      <c r="F5" s="20">
        <v>10</v>
      </c>
    </row>
    <row r="6" spans="1:6" x14ac:dyDescent="0.2">
      <c r="A6" s="7">
        <v>2</v>
      </c>
      <c r="B6" s="9" t="s">
        <v>117</v>
      </c>
      <c r="C6" s="9" t="s">
        <v>105</v>
      </c>
      <c r="D6" s="9" t="s">
        <v>19</v>
      </c>
      <c r="E6" s="7">
        <v>2007</v>
      </c>
      <c r="F6" s="20">
        <v>8</v>
      </c>
    </row>
    <row r="7" spans="1:6" x14ac:dyDescent="0.2">
      <c r="A7" s="7">
        <v>3</v>
      </c>
      <c r="B7" s="9" t="s">
        <v>42</v>
      </c>
      <c r="C7" s="9" t="s">
        <v>46</v>
      </c>
      <c r="D7" s="9" t="s">
        <v>45</v>
      </c>
      <c r="E7" s="7">
        <v>2007</v>
      </c>
      <c r="F7" s="20">
        <v>6</v>
      </c>
    </row>
    <row r="8" spans="1:6" x14ac:dyDescent="0.2">
      <c r="A8" s="7">
        <v>4</v>
      </c>
      <c r="B8" s="9" t="s">
        <v>73</v>
      </c>
      <c r="C8" s="9" t="s">
        <v>74</v>
      </c>
      <c r="D8" s="9" t="s">
        <v>22</v>
      </c>
      <c r="E8" s="7">
        <v>2009</v>
      </c>
      <c r="F8" s="20">
        <v>4</v>
      </c>
    </row>
    <row r="9" spans="1:6" x14ac:dyDescent="0.2">
      <c r="A9" s="7">
        <v>5</v>
      </c>
      <c r="B9" s="9" t="s">
        <v>53</v>
      </c>
      <c r="C9" s="9" t="s">
        <v>41</v>
      </c>
      <c r="D9" s="9" t="s">
        <v>45</v>
      </c>
      <c r="E9" s="7">
        <v>2009</v>
      </c>
      <c r="F9" s="20">
        <v>3</v>
      </c>
    </row>
    <row r="10" spans="1:6" x14ac:dyDescent="0.2">
      <c r="A10" s="7">
        <v>6</v>
      </c>
      <c r="B10" s="9" t="s">
        <v>27</v>
      </c>
      <c r="C10" s="9" t="s">
        <v>43</v>
      </c>
      <c r="D10" s="9" t="s">
        <v>19</v>
      </c>
      <c r="E10" s="7">
        <v>2007</v>
      </c>
      <c r="F10" s="20">
        <v>2</v>
      </c>
    </row>
    <row r="11" spans="1:6" x14ac:dyDescent="0.2">
      <c r="A11" s="7">
        <v>7</v>
      </c>
      <c r="B11" s="9" t="s">
        <v>29</v>
      </c>
      <c r="C11" s="9" t="s">
        <v>80</v>
      </c>
      <c r="D11" s="9" t="s">
        <v>20</v>
      </c>
      <c r="E11" s="7">
        <v>2007</v>
      </c>
      <c r="F11" s="20">
        <v>1</v>
      </c>
    </row>
    <row r="12" spans="1:6" x14ac:dyDescent="0.2">
      <c r="A12" s="75"/>
      <c r="B12" s="76"/>
      <c r="C12" s="76"/>
      <c r="D12" s="76"/>
      <c r="E12" s="75"/>
      <c r="F12" s="77"/>
    </row>
    <row r="13" spans="1:6" x14ac:dyDescent="0.2">
      <c r="A13" s="75"/>
      <c r="B13" s="76"/>
      <c r="C13" s="76"/>
      <c r="D13" s="76"/>
      <c r="E13" s="75"/>
      <c r="F13" s="77"/>
    </row>
    <row r="14" spans="1:6" x14ac:dyDescent="0.2">
      <c r="A14" s="75"/>
      <c r="B14" s="76"/>
      <c r="C14" s="76"/>
      <c r="D14" s="76"/>
      <c r="E14" s="75"/>
      <c r="F14" s="77"/>
    </row>
    <row r="15" spans="1:6" x14ac:dyDescent="0.2">
      <c r="A15" s="75"/>
      <c r="B15" s="76"/>
      <c r="C15" s="76"/>
      <c r="D15" s="76"/>
      <c r="E15" s="75"/>
      <c r="F15" s="77"/>
    </row>
    <row r="16" spans="1:6" x14ac:dyDescent="0.2">
      <c r="A16" s="75"/>
      <c r="B16" s="76"/>
      <c r="C16" s="76"/>
      <c r="D16" s="76"/>
      <c r="E16" s="75"/>
      <c r="F16" s="77"/>
    </row>
    <row r="17" spans="1:6" x14ac:dyDescent="0.2">
      <c r="A17" s="75"/>
      <c r="B17" s="76"/>
      <c r="C17" s="76"/>
      <c r="D17" s="76"/>
      <c r="E17" s="75"/>
      <c r="F17" s="77"/>
    </row>
    <row r="18" spans="1:6" x14ac:dyDescent="0.2">
      <c r="F18" s="71"/>
    </row>
    <row r="19" spans="1:6" x14ac:dyDescent="0.2">
      <c r="F19" s="71"/>
    </row>
    <row r="20" spans="1:6" x14ac:dyDescent="0.2">
      <c r="F20" s="71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M20" sqref="M20"/>
    </sheetView>
  </sheetViews>
  <sheetFormatPr defaultRowHeight="11.25" x14ac:dyDescent="0.2"/>
  <cols>
    <col min="1" max="1" width="3.7109375" style="11" customWidth="1"/>
    <col min="2" max="2" width="9.140625" style="12"/>
    <col min="3" max="3" width="12.140625" style="12" customWidth="1"/>
    <col min="4" max="4" width="15.5703125" style="12" customWidth="1"/>
    <col min="5" max="5" width="6.5703125" style="12" customWidth="1"/>
    <col min="6" max="7" width="5.140625" style="12" customWidth="1"/>
    <col min="8" max="8" width="4.85546875" style="12" customWidth="1"/>
    <col min="9" max="9" width="4.42578125" style="12" customWidth="1"/>
    <col min="10" max="10" width="4.28515625" style="12" customWidth="1"/>
    <col min="11" max="11" width="3.85546875" style="12" customWidth="1"/>
    <col min="12" max="12" width="4.140625" style="12" customWidth="1"/>
    <col min="13" max="16384" width="9.140625" style="12"/>
  </cols>
  <sheetData>
    <row r="1" spans="1:14" ht="15.75" x14ac:dyDescent="0.25">
      <c r="B1" s="123" t="s">
        <v>67</v>
      </c>
      <c r="C1" s="123"/>
      <c r="D1" s="123"/>
      <c r="E1" s="123"/>
      <c r="F1" s="123"/>
      <c r="G1" s="123"/>
      <c r="H1" s="123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40">
        <v>1</v>
      </c>
      <c r="B4" s="9" t="s">
        <v>39</v>
      </c>
      <c r="C4" s="9" t="s">
        <v>40</v>
      </c>
      <c r="D4" s="9" t="s">
        <v>23</v>
      </c>
      <c r="E4" s="7">
        <v>2007</v>
      </c>
      <c r="F4" s="7">
        <f>COUNT(G4:L4)</f>
        <v>2</v>
      </c>
      <c r="G4" s="9">
        <v>13</v>
      </c>
      <c r="H4" s="58">
        <v>10</v>
      </c>
      <c r="I4" s="58"/>
      <c r="J4" s="58"/>
      <c r="K4" s="58"/>
      <c r="L4" s="58"/>
      <c r="M4" s="44">
        <f t="shared" ref="M4:M14" si="0">SUM(G4:L4)</f>
        <v>23</v>
      </c>
      <c r="N4" s="45"/>
    </row>
    <row r="5" spans="1:14" x14ac:dyDescent="0.2">
      <c r="A5" s="40">
        <v>2</v>
      </c>
      <c r="B5" s="9" t="s">
        <v>25</v>
      </c>
      <c r="C5" s="9" t="s">
        <v>81</v>
      </c>
      <c r="D5" s="9" t="s">
        <v>23</v>
      </c>
      <c r="E5" s="7">
        <v>2007</v>
      </c>
      <c r="F5" s="7">
        <f t="shared" ref="F5:F14" si="1">COUNT(G5:L5)</f>
        <v>1</v>
      </c>
      <c r="G5" s="9">
        <v>11</v>
      </c>
      <c r="H5" s="55"/>
      <c r="I5" s="55"/>
      <c r="J5" s="55"/>
      <c r="K5" s="55"/>
      <c r="L5" s="55"/>
      <c r="M5" s="44">
        <f t="shared" si="0"/>
        <v>11</v>
      </c>
      <c r="N5" s="46"/>
    </row>
    <row r="6" spans="1:14" x14ac:dyDescent="0.2">
      <c r="A6" s="40">
        <v>3</v>
      </c>
      <c r="B6" s="9" t="s">
        <v>42</v>
      </c>
      <c r="C6" s="9" t="s">
        <v>46</v>
      </c>
      <c r="D6" s="9" t="s">
        <v>45</v>
      </c>
      <c r="E6" s="7">
        <v>2007</v>
      </c>
      <c r="F6" s="7">
        <f t="shared" si="1"/>
        <v>2</v>
      </c>
      <c r="G6" s="9">
        <v>9</v>
      </c>
      <c r="H6" s="55">
        <v>6</v>
      </c>
      <c r="I6" s="55"/>
      <c r="J6" s="55"/>
      <c r="K6" s="55"/>
      <c r="L6" s="55"/>
      <c r="M6" s="44">
        <f t="shared" si="0"/>
        <v>15</v>
      </c>
      <c r="N6" s="46"/>
    </row>
    <row r="7" spans="1:14" x14ac:dyDescent="0.2">
      <c r="A7" s="40">
        <v>4</v>
      </c>
      <c r="B7" s="9" t="s">
        <v>54</v>
      </c>
      <c r="C7" s="9" t="s">
        <v>47</v>
      </c>
      <c r="D7" s="9" t="s">
        <v>20</v>
      </c>
      <c r="E7" s="7">
        <v>2007</v>
      </c>
      <c r="F7" s="7">
        <f t="shared" si="1"/>
        <v>1</v>
      </c>
      <c r="G7" s="9">
        <v>7</v>
      </c>
      <c r="H7" s="58"/>
      <c r="I7" s="58"/>
      <c r="J7" s="58"/>
      <c r="K7" s="58"/>
      <c r="L7" s="58"/>
      <c r="M7" s="44">
        <f t="shared" si="0"/>
        <v>7</v>
      </c>
      <c r="N7" s="45"/>
    </row>
    <row r="8" spans="1:14" ht="12.75" customHeight="1" x14ac:dyDescent="0.2">
      <c r="A8" s="40">
        <v>5</v>
      </c>
      <c r="B8" s="9" t="s">
        <v>73</v>
      </c>
      <c r="C8" s="9" t="s">
        <v>74</v>
      </c>
      <c r="D8" s="9" t="s">
        <v>22</v>
      </c>
      <c r="E8" s="7">
        <v>2009</v>
      </c>
      <c r="F8" s="7">
        <f t="shared" si="1"/>
        <v>2</v>
      </c>
      <c r="G8" s="9">
        <v>6</v>
      </c>
      <c r="H8" s="55">
        <v>4</v>
      </c>
      <c r="I8" s="55"/>
      <c r="J8" s="55"/>
      <c r="K8" s="55"/>
      <c r="L8" s="55"/>
      <c r="M8" s="44">
        <f t="shared" si="0"/>
        <v>10</v>
      </c>
      <c r="N8" s="46"/>
    </row>
    <row r="9" spans="1:14" ht="11.25" customHeight="1" x14ac:dyDescent="0.2">
      <c r="A9" s="40">
        <v>6</v>
      </c>
      <c r="B9" s="9" t="s">
        <v>82</v>
      </c>
      <c r="C9" s="9" t="s">
        <v>83</v>
      </c>
      <c r="D9" s="9" t="s">
        <v>19</v>
      </c>
      <c r="E9" s="7">
        <v>2008</v>
      </c>
      <c r="F9" s="7">
        <f t="shared" si="1"/>
        <v>1</v>
      </c>
      <c r="G9" s="9">
        <v>5</v>
      </c>
      <c r="H9" s="61"/>
      <c r="I9" s="61"/>
      <c r="J9" s="61"/>
      <c r="K9" s="61"/>
      <c r="L9" s="61"/>
      <c r="M9" s="39">
        <f t="shared" si="0"/>
        <v>5</v>
      </c>
      <c r="N9" s="15"/>
    </row>
    <row r="10" spans="1:14" x14ac:dyDescent="0.2">
      <c r="A10" s="40">
        <v>7</v>
      </c>
      <c r="B10" s="9" t="s">
        <v>53</v>
      </c>
      <c r="C10" s="9" t="s">
        <v>41</v>
      </c>
      <c r="D10" s="9" t="s">
        <v>45</v>
      </c>
      <c r="E10" s="7">
        <v>2009</v>
      </c>
      <c r="F10" s="7">
        <f t="shared" si="1"/>
        <v>2</v>
      </c>
      <c r="G10" s="9">
        <v>4</v>
      </c>
      <c r="H10" s="53">
        <v>3</v>
      </c>
      <c r="I10" s="53"/>
      <c r="J10" s="53"/>
      <c r="K10" s="53"/>
      <c r="L10" s="53"/>
      <c r="M10" s="39">
        <f t="shared" si="0"/>
        <v>7</v>
      </c>
      <c r="N10" s="20"/>
    </row>
    <row r="11" spans="1:14" x14ac:dyDescent="0.2">
      <c r="A11" s="79">
        <v>8</v>
      </c>
      <c r="B11" s="15" t="s">
        <v>84</v>
      </c>
      <c r="C11" s="15" t="s">
        <v>85</v>
      </c>
      <c r="D11" s="15" t="s">
        <v>23</v>
      </c>
      <c r="E11" s="74">
        <v>2009</v>
      </c>
      <c r="F11" s="7">
        <f t="shared" si="1"/>
        <v>1</v>
      </c>
      <c r="G11" s="15">
        <v>3</v>
      </c>
      <c r="H11" s="61"/>
      <c r="I11" s="61"/>
      <c r="J11" s="61"/>
      <c r="K11" s="61"/>
      <c r="L11" s="61"/>
      <c r="M11" s="39">
        <f t="shared" si="0"/>
        <v>3</v>
      </c>
      <c r="N11" s="15"/>
    </row>
    <row r="12" spans="1:14" x14ac:dyDescent="0.2">
      <c r="A12" s="43">
        <v>9</v>
      </c>
      <c r="B12" s="9" t="s">
        <v>27</v>
      </c>
      <c r="C12" s="9" t="s">
        <v>43</v>
      </c>
      <c r="D12" s="9" t="s">
        <v>19</v>
      </c>
      <c r="E12" s="7">
        <v>2007</v>
      </c>
      <c r="F12" s="7">
        <f t="shared" si="1"/>
        <v>2</v>
      </c>
      <c r="G12" s="9">
        <v>2</v>
      </c>
      <c r="H12" s="53">
        <v>2</v>
      </c>
      <c r="I12" s="53"/>
      <c r="J12" s="53"/>
      <c r="K12" s="53"/>
      <c r="L12" s="53"/>
      <c r="M12" s="21">
        <f t="shared" si="0"/>
        <v>4</v>
      </c>
      <c r="N12" s="9"/>
    </row>
    <row r="13" spans="1:14" x14ac:dyDescent="0.2">
      <c r="A13" s="43">
        <v>10</v>
      </c>
      <c r="B13" s="9" t="s">
        <v>29</v>
      </c>
      <c r="C13" s="9" t="s">
        <v>80</v>
      </c>
      <c r="D13" s="9" t="s">
        <v>20</v>
      </c>
      <c r="E13" s="7">
        <v>2007</v>
      </c>
      <c r="F13" s="7">
        <f t="shared" si="1"/>
        <v>2</v>
      </c>
      <c r="G13" s="9">
        <v>1</v>
      </c>
      <c r="H13" s="55">
        <v>1</v>
      </c>
      <c r="I13" s="55"/>
      <c r="J13" s="55"/>
      <c r="K13" s="55"/>
      <c r="L13" s="55"/>
      <c r="M13" s="45">
        <f t="shared" si="0"/>
        <v>2</v>
      </c>
      <c r="N13" s="46"/>
    </row>
    <row r="14" spans="1:14" x14ac:dyDescent="0.2">
      <c r="A14" s="43">
        <v>11</v>
      </c>
      <c r="B14" s="9" t="s">
        <v>118</v>
      </c>
      <c r="C14" s="9" t="s">
        <v>105</v>
      </c>
      <c r="D14" s="9" t="s">
        <v>19</v>
      </c>
      <c r="E14" s="7">
        <v>2007</v>
      </c>
      <c r="F14" s="7">
        <f t="shared" si="1"/>
        <v>1</v>
      </c>
      <c r="G14" s="9"/>
      <c r="H14" s="53">
        <v>8</v>
      </c>
      <c r="I14" s="53"/>
      <c r="J14" s="53"/>
      <c r="K14" s="53"/>
      <c r="L14" s="53"/>
      <c r="M14" s="45">
        <f t="shared" si="0"/>
        <v>8</v>
      </c>
      <c r="N14" s="20"/>
    </row>
    <row r="15" spans="1:14" x14ac:dyDescent="0.2">
      <c r="A15" s="80"/>
      <c r="B15" s="76"/>
      <c r="C15" s="76"/>
      <c r="D15" s="76"/>
      <c r="E15" s="75"/>
      <c r="F15" s="94"/>
      <c r="G15" s="76"/>
      <c r="H15" s="81"/>
      <c r="I15" s="81"/>
      <c r="J15" s="81"/>
      <c r="K15" s="81"/>
      <c r="L15" s="81"/>
      <c r="M15" s="95"/>
      <c r="N15" s="76"/>
    </row>
    <row r="16" spans="1:14" x14ac:dyDescent="0.2">
      <c r="A16" s="80"/>
      <c r="B16" s="76"/>
      <c r="C16" s="76"/>
      <c r="D16" s="76"/>
      <c r="E16" s="75"/>
      <c r="F16" s="94"/>
      <c r="G16" s="76"/>
      <c r="H16" s="81"/>
      <c r="I16" s="81"/>
      <c r="J16" s="81"/>
      <c r="K16" s="81"/>
      <c r="L16" s="81"/>
      <c r="M16" s="95"/>
      <c r="N16" s="76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 M11:M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workbookViewId="0">
      <selection activeCell="J24" sqref="J24"/>
    </sheetView>
  </sheetViews>
  <sheetFormatPr defaultRowHeight="11.25" x14ac:dyDescent="0.2"/>
  <cols>
    <col min="1" max="1" width="3.5703125" style="12" customWidth="1"/>
    <col min="2" max="2" width="11.5703125" style="12" customWidth="1"/>
    <col min="3" max="3" width="14.5703125" style="12" customWidth="1"/>
    <col min="4" max="4" width="13" style="12" customWidth="1"/>
    <col min="5" max="5" width="11.7109375" style="12" customWidth="1"/>
    <col min="6" max="16384" width="9.140625" style="12"/>
  </cols>
  <sheetData>
    <row r="2" spans="1:6" ht="15" x14ac:dyDescent="0.25">
      <c r="B2" s="54" t="s">
        <v>147</v>
      </c>
      <c r="C2" s="54"/>
      <c r="D2" s="54"/>
      <c r="E2" s="54"/>
      <c r="F2" s="54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86</v>
      </c>
      <c r="C5" s="9" t="s">
        <v>26</v>
      </c>
      <c r="D5" s="9" t="s">
        <v>45</v>
      </c>
      <c r="E5" s="7">
        <v>2007</v>
      </c>
      <c r="F5" s="20">
        <v>3</v>
      </c>
    </row>
    <row r="6" spans="1:6" x14ac:dyDescent="0.2">
      <c r="A6" s="7">
        <v>2</v>
      </c>
      <c r="B6" s="9" t="s">
        <v>119</v>
      </c>
      <c r="C6" s="9" t="s">
        <v>26</v>
      </c>
      <c r="D6" s="9" t="s">
        <v>45</v>
      </c>
      <c r="E6" s="7">
        <v>2007</v>
      </c>
      <c r="F6" s="20">
        <v>1</v>
      </c>
    </row>
    <row r="7" spans="1:6" x14ac:dyDescent="0.2">
      <c r="A7" s="75"/>
      <c r="B7" s="75"/>
      <c r="C7" s="75"/>
      <c r="D7" s="75"/>
      <c r="E7" s="75"/>
      <c r="F7" s="77"/>
    </row>
    <row r="8" spans="1:6" x14ac:dyDescent="0.2">
      <c r="A8" s="75"/>
      <c r="B8" s="76"/>
      <c r="C8" s="76"/>
      <c r="D8" s="76"/>
      <c r="E8" s="75"/>
      <c r="F8" s="77"/>
    </row>
    <row r="9" spans="1:6" x14ac:dyDescent="0.2">
      <c r="A9" s="75"/>
      <c r="B9" s="76"/>
      <c r="C9" s="76"/>
      <c r="D9" s="76"/>
      <c r="E9" s="75"/>
      <c r="F9" s="115"/>
    </row>
    <row r="10" spans="1:6" x14ac:dyDescent="0.2">
      <c r="A10" s="75"/>
      <c r="B10" s="76"/>
      <c r="C10" s="76"/>
      <c r="D10" s="76"/>
      <c r="E10" s="75"/>
      <c r="F10" s="77"/>
    </row>
    <row r="11" spans="1:6" x14ac:dyDescent="0.2">
      <c r="A11" s="75"/>
      <c r="B11" s="76"/>
      <c r="C11" s="76"/>
      <c r="D11" s="76"/>
      <c r="E11" s="75"/>
      <c r="F11" s="77"/>
    </row>
    <row r="12" spans="1:6" x14ac:dyDescent="0.2">
      <c r="A12" s="75"/>
      <c r="B12" s="76"/>
      <c r="C12" s="76"/>
      <c r="D12" s="76"/>
      <c r="E12" s="75"/>
      <c r="F12" s="77"/>
    </row>
    <row r="13" spans="1:6" x14ac:dyDescent="0.2">
      <c r="A13" s="75"/>
      <c r="B13" s="76"/>
      <c r="C13" s="76"/>
      <c r="D13" s="76"/>
      <c r="E13" s="75"/>
      <c r="F13" s="77"/>
    </row>
    <row r="14" spans="1:6" x14ac:dyDescent="0.2">
      <c r="A14" s="75"/>
      <c r="B14" s="76"/>
      <c r="C14" s="76"/>
      <c r="D14" s="76"/>
      <c r="E14" s="75"/>
      <c r="F14" s="77"/>
    </row>
    <row r="15" spans="1:6" x14ac:dyDescent="0.2">
      <c r="A15" s="75"/>
      <c r="B15" s="76"/>
      <c r="C15" s="76"/>
      <c r="D15" s="76"/>
      <c r="E15" s="75"/>
      <c r="F15" s="77"/>
    </row>
    <row r="16" spans="1:6" x14ac:dyDescent="0.2">
      <c r="A16" s="75"/>
      <c r="B16" s="76"/>
      <c r="C16" s="76"/>
      <c r="D16" s="76"/>
      <c r="E16" s="75"/>
      <c r="F16" s="77"/>
    </row>
    <row r="17" spans="1:6" x14ac:dyDescent="0.2">
      <c r="A17" s="75"/>
      <c r="B17" s="76"/>
      <c r="C17" s="76"/>
      <c r="D17" s="76"/>
      <c r="E17" s="75"/>
      <c r="F17" s="77"/>
    </row>
    <row r="18" spans="1:6" x14ac:dyDescent="0.2">
      <c r="A18" s="75"/>
      <c r="B18" s="76"/>
      <c r="C18" s="76"/>
      <c r="D18" s="76"/>
      <c r="E18" s="75"/>
      <c r="F18" s="77"/>
    </row>
    <row r="19" spans="1:6" x14ac:dyDescent="0.2">
      <c r="F19" s="71"/>
    </row>
    <row r="20" spans="1:6" x14ac:dyDescent="0.2">
      <c r="F20" s="71"/>
    </row>
    <row r="21" spans="1:6" x14ac:dyDescent="0.2">
      <c r="F21" s="71"/>
    </row>
    <row r="22" spans="1:6" x14ac:dyDescent="0.2">
      <c r="F22" s="71"/>
    </row>
    <row r="23" spans="1:6" x14ac:dyDescent="0.2">
      <c r="F23" s="71"/>
    </row>
    <row r="24" spans="1:6" x14ac:dyDescent="0.2">
      <c r="F24" s="71"/>
    </row>
    <row r="25" spans="1:6" x14ac:dyDescent="0.2">
      <c r="F25" s="71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J21" sqref="J21"/>
    </sheetView>
  </sheetViews>
  <sheetFormatPr defaultRowHeight="11.25" x14ac:dyDescent="0.2"/>
  <cols>
    <col min="1" max="1" width="4" style="11" customWidth="1"/>
    <col min="2" max="2" width="9.5703125" style="12" customWidth="1"/>
    <col min="3" max="3" width="12.42578125" style="12" customWidth="1"/>
    <col min="4" max="4" width="13.85546875" style="12" customWidth="1"/>
    <col min="5" max="5" width="6" style="12" customWidth="1"/>
    <col min="6" max="6" width="4.85546875" style="12" customWidth="1"/>
    <col min="7" max="7" width="5" style="12" customWidth="1"/>
    <col min="8" max="8" width="4.7109375" style="12" customWidth="1"/>
    <col min="9" max="9" width="5" style="12" customWidth="1"/>
    <col min="10" max="10" width="4.42578125" style="12" customWidth="1"/>
    <col min="11" max="11" width="4.28515625" style="12" customWidth="1"/>
    <col min="12" max="12" width="4.140625" style="12" customWidth="1"/>
    <col min="13" max="16384" width="9.140625" style="12"/>
  </cols>
  <sheetData>
    <row r="1" spans="1:14" ht="15.75" x14ac:dyDescent="0.25">
      <c r="A1" s="18"/>
      <c r="B1" s="125" t="s">
        <v>68</v>
      </c>
      <c r="C1" s="125"/>
      <c r="D1" s="125"/>
      <c r="E1" s="125"/>
      <c r="F1" s="125"/>
      <c r="G1" s="125"/>
      <c r="H1" s="125"/>
      <c r="I1" s="18"/>
      <c r="J1" s="18"/>
      <c r="K1" s="18"/>
      <c r="L1" s="18"/>
      <c r="M1" s="18"/>
      <c r="N1" s="28"/>
    </row>
    <row r="2" spans="1:14" ht="51.75" customHeight="1" x14ac:dyDescent="0.2">
      <c r="A2" s="25" t="s">
        <v>0</v>
      </c>
      <c r="B2" s="24" t="s">
        <v>1</v>
      </c>
      <c r="C2" s="24" t="s">
        <v>2</v>
      </c>
      <c r="D2" s="24" t="s">
        <v>17</v>
      </c>
      <c r="E2" s="25" t="s">
        <v>3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9" t="s">
        <v>13</v>
      </c>
      <c r="N2" s="27" t="s">
        <v>37</v>
      </c>
    </row>
    <row r="3" spans="1:14" x14ac:dyDescent="0.2">
      <c r="A3" s="41">
        <v>1</v>
      </c>
      <c r="B3" s="9" t="s">
        <v>86</v>
      </c>
      <c r="C3" s="9" t="s">
        <v>26</v>
      </c>
      <c r="D3" s="9" t="s">
        <v>45</v>
      </c>
      <c r="E3" s="7">
        <v>2007</v>
      </c>
      <c r="F3" s="42">
        <f t="shared" ref="F3:F8" si="0">COUNT(G3:L3)</f>
        <v>2</v>
      </c>
      <c r="G3" s="9">
        <v>7</v>
      </c>
      <c r="H3" s="55">
        <v>3</v>
      </c>
      <c r="I3" s="55"/>
      <c r="J3" s="55"/>
      <c r="K3" s="55"/>
      <c r="L3" s="41"/>
      <c r="M3" s="44">
        <f t="shared" ref="M3:M8" si="1">SUM(G3:L3)</f>
        <v>10</v>
      </c>
      <c r="N3" s="45"/>
    </row>
    <row r="4" spans="1:14" x14ac:dyDescent="0.2">
      <c r="A4" s="41">
        <v>2</v>
      </c>
      <c r="B4" s="9" t="s">
        <v>28</v>
      </c>
      <c r="C4" s="9" t="s">
        <v>87</v>
      </c>
      <c r="D4" s="9" t="s">
        <v>19</v>
      </c>
      <c r="E4" s="7">
        <v>2008</v>
      </c>
      <c r="F4" s="42">
        <f t="shared" si="0"/>
        <v>1</v>
      </c>
      <c r="G4" s="9">
        <v>5</v>
      </c>
      <c r="H4" s="55"/>
      <c r="I4" s="55"/>
      <c r="J4" s="55"/>
      <c r="K4" s="55"/>
      <c r="L4" s="41"/>
      <c r="M4" s="44">
        <f t="shared" si="1"/>
        <v>5</v>
      </c>
      <c r="N4" s="45"/>
    </row>
    <row r="5" spans="1:14" x14ac:dyDescent="0.2">
      <c r="A5" s="41">
        <v>3</v>
      </c>
      <c r="B5" s="7" t="s">
        <v>88</v>
      </c>
      <c r="C5" s="7" t="s">
        <v>89</v>
      </c>
      <c r="D5" s="7" t="s">
        <v>20</v>
      </c>
      <c r="E5" s="7">
        <v>2008</v>
      </c>
      <c r="F5" s="42">
        <f t="shared" si="0"/>
        <v>1</v>
      </c>
      <c r="G5" s="9">
        <v>3</v>
      </c>
      <c r="H5" s="55"/>
      <c r="I5" s="55"/>
      <c r="J5" s="55"/>
      <c r="K5" s="55"/>
      <c r="L5" s="41"/>
      <c r="M5" s="44">
        <f t="shared" si="1"/>
        <v>3</v>
      </c>
      <c r="N5" s="49"/>
    </row>
    <row r="6" spans="1:14" x14ac:dyDescent="0.2">
      <c r="A6" s="69">
        <v>4</v>
      </c>
      <c r="B6" s="15" t="s">
        <v>28</v>
      </c>
      <c r="C6" s="15" t="s">
        <v>48</v>
      </c>
      <c r="D6" s="15" t="s">
        <v>20</v>
      </c>
      <c r="E6" s="74">
        <v>2007</v>
      </c>
      <c r="F6" s="63">
        <f t="shared" si="0"/>
        <v>1</v>
      </c>
      <c r="G6" s="15">
        <v>1</v>
      </c>
      <c r="H6" s="61"/>
      <c r="I6" s="61"/>
      <c r="J6" s="61"/>
      <c r="K6" s="61"/>
      <c r="L6" s="15"/>
      <c r="M6" s="99">
        <f t="shared" si="1"/>
        <v>1</v>
      </c>
      <c r="N6" s="15"/>
    </row>
    <row r="7" spans="1:14" ht="11.25" customHeight="1" x14ac:dyDescent="0.2">
      <c r="A7" s="69">
        <v>5</v>
      </c>
      <c r="B7" s="15" t="s">
        <v>90</v>
      </c>
      <c r="C7" s="15" t="s">
        <v>52</v>
      </c>
      <c r="D7" s="15" t="s">
        <v>19</v>
      </c>
      <c r="E7" s="74">
        <v>2008</v>
      </c>
      <c r="F7" s="63">
        <f t="shared" si="0"/>
        <v>0</v>
      </c>
      <c r="G7" s="15"/>
      <c r="H7" s="57"/>
      <c r="I7" s="57"/>
      <c r="J7" s="57"/>
      <c r="K7" s="57"/>
      <c r="L7" s="69"/>
      <c r="M7" s="70">
        <f t="shared" si="1"/>
        <v>0</v>
      </c>
      <c r="N7" s="70"/>
    </row>
    <row r="8" spans="1:14" x14ac:dyDescent="0.2">
      <c r="A8" s="41">
        <v>6</v>
      </c>
      <c r="B8" s="9" t="s">
        <v>119</v>
      </c>
      <c r="C8" s="9" t="s">
        <v>26</v>
      </c>
      <c r="D8" s="9" t="s">
        <v>45</v>
      </c>
      <c r="E8" s="7">
        <v>2007</v>
      </c>
      <c r="F8" s="7">
        <f t="shared" si="0"/>
        <v>1</v>
      </c>
      <c r="G8" s="9"/>
      <c r="H8" s="53">
        <v>1</v>
      </c>
      <c r="I8" s="53"/>
      <c r="J8" s="53"/>
      <c r="K8" s="53"/>
      <c r="L8" s="9"/>
      <c r="M8" s="46">
        <f t="shared" si="1"/>
        <v>1</v>
      </c>
      <c r="N8" s="9"/>
    </row>
    <row r="9" spans="1:14" x14ac:dyDescent="0.2">
      <c r="A9" s="96"/>
      <c r="B9" s="76"/>
      <c r="C9" s="76"/>
      <c r="D9" s="76"/>
      <c r="E9" s="75"/>
      <c r="F9" s="80"/>
      <c r="G9" s="76"/>
      <c r="H9" s="97"/>
      <c r="I9" s="97"/>
      <c r="J9" s="97"/>
      <c r="K9" s="97"/>
      <c r="L9" s="96"/>
      <c r="M9" s="82"/>
      <c r="N9" s="82"/>
    </row>
    <row r="10" spans="1:14" x14ac:dyDescent="0.2">
      <c r="A10" s="96"/>
      <c r="B10" s="76"/>
      <c r="C10" s="76"/>
      <c r="D10" s="76"/>
      <c r="E10" s="75"/>
      <c r="F10" s="75"/>
      <c r="G10" s="76"/>
      <c r="H10" s="81"/>
      <c r="I10" s="81"/>
      <c r="J10" s="81"/>
      <c r="K10" s="81"/>
      <c r="L10" s="76"/>
      <c r="M10" s="77"/>
      <c r="N10" s="76"/>
    </row>
    <row r="11" spans="1:14" x14ac:dyDescent="0.2">
      <c r="A11" s="96"/>
      <c r="B11" s="76"/>
      <c r="C11" s="76"/>
      <c r="D11" s="76"/>
      <c r="E11" s="75"/>
      <c r="F11" s="75"/>
      <c r="G11" s="76"/>
      <c r="H11" s="81"/>
      <c r="I11" s="81"/>
      <c r="J11" s="81"/>
      <c r="K11" s="81"/>
      <c r="L11" s="76"/>
      <c r="M11" s="77"/>
      <c r="N11" s="76"/>
    </row>
    <row r="12" spans="1:14" x14ac:dyDescent="0.2">
      <c r="A12" s="96"/>
      <c r="B12" s="76"/>
      <c r="C12" s="76"/>
      <c r="D12" s="76"/>
      <c r="E12" s="75"/>
      <c r="F12" s="75"/>
      <c r="G12" s="76"/>
      <c r="H12" s="81"/>
      <c r="I12" s="81"/>
      <c r="J12" s="81"/>
      <c r="K12" s="81"/>
      <c r="L12" s="76"/>
      <c r="M12" s="77"/>
      <c r="N12" s="76"/>
    </row>
    <row r="13" spans="1:14" x14ac:dyDescent="0.2">
      <c r="A13" s="96"/>
      <c r="B13" s="76"/>
      <c r="C13" s="76"/>
      <c r="D13" s="76"/>
      <c r="E13" s="75"/>
      <c r="F13" s="75"/>
      <c r="G13" s="76"/>
      <c r="H13" s="81"/>
      <c r="I13" s="81"/>
      <c r="J13" s="81"/>
      <c r="K13" s="81"/>
      <c r="L13" s="76"/>
      <c r="M13" s="77"/>
      <c r="N13" s="76"/>
    </row>
    <row r="14" spans="1:14" x14ac:dyDescent="0.2">
      <c r="A14" s="96"/>
      <c r="B14" s="76"/>
      <c r="C14" s="76"/>
      <c r="D14" s="76"/>
      <c r="E14" s="75"/>
      <c r="F14" s="80"/>
      <c r="G14" s="76"/>
      <c r="H14" s="97"/>
      <c r="I14" s="97"/>
      <c r="J14" s="97"/>
      <c r="K14" s="97"/>
      <c r="L14" s="96"/>
      <c r="M14" s="82"/>
      <c r="N14" s="98"/>
    </row>
    <row r="15" spans="1:14" x14ac:dyDescent="0.2">
      <c r="A15" s="96"/>
      <c r="B15" s="76"/>
      <c r="C15" s="76"/>
      <c r="D15" s="76"/>
      <c r="E15" s="75"/>
      <c r="F15" s="75"/>
      <c r="G15" s="76"/>
      <c r="H15" s="81"/>
      <c r="I15" s="81"/>
      <c r="J15" s="81"/>
      <c r="K15" s="81"/>
      <c r="L15" s="76"/>
      <c r="M15" s="77"/>
      <c r="N15" s="76"/>
    </row>
    <row r="16" spans="1:14" x14ac:dyDescent="0.2">
      <c r="A16" s="96"/>
      <c r="B16" s="76"/>
      <c r="C16" s="76"/>
      <c r="D16" s="76"/>
      <c r="E16" s="75"/>
      <c r="F16" s="75"/>
      <c r="G16" s="76"/>
      <c r="H16" s="81"/>
      <c r="I16" s="81"/>
      <c r="J16" s="81"/>
      <c r="K16" s="81"/>
      <c r="L16" s="76"/>
      <c r="M16" s="77"/>
      <c r="N16" s="76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J10" sqref="J10"/>
    </sheetView>
  </sheetViews>
  <sheetFormatPr defaultRowHeight="11.25" x14ac:dyDescent="0.2"/>
  <cols>
    <col min="1" max="1" width="3.5703125" style="12" customWidth="1"/>
    <col min="2" max="2" width="13.7109375" style="12" customWidth="1"/>
    <col min="3" max="3" width="19" style="12" customWidth="1"/>
    <col min="4" max="4" width="24.28515625" style="12" customWidth="1"/>
    <col min="5" max="5" width="8.5703125" style="12" customWidth="1"/>
    <col min="6" max="6" width="7" style="12" customWidth="1"/>
    <col min="7" max="16384" width="9.140625" style="12"/>
  </cols>
  <sheetData>
    <row r="2" spans="1:7" ht="15" x14ac:dyDescent="0.25">
      <c r="B2" s="124" t="s">
        <v>148</v>
      </c>
      <c r="C2" s="124"/>
      <c r="D2" s="124"/>
      <c r="E2" s="124"/>
      <c r="F2" s="12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9" t="s">
        <v>44</v>
      </c>
      <c r="C5" s="9" t="s">
        <v>51</v>
      </c>
      <c r="D5" s="9" t="s">
        <v>19</v>
      </c>
      <c r="E5" s="7">
        <v>2005</v>
      </c>
      <c r="F5" s="20">
        <v>13</v>
      </c>
    </row>
    <row r="6" spans="1:7" x14ac:dyDescent="0.2">
      <c r="A6" s="7">
        <v>2</v>
      </c>
      <c r="B6" s="9" t="s">
        <v>120</v>
      </c>
      <c r="C6" s="9" t="s">
        <v>121</v>
      </c>
      <c r="D6" s="9" t="s">
        <v>19</v>
      </c>
      <c r="E6" s="7">
        <v>2005</v>
      </c>
      <c r="F6" s="20">
        <v>11</v>
      </c>
    </row>
    <row r="7" spans="1:7" x14ac:dyDescent="0.2">
      <c r="A7" s="7">
        <v>3</v>
      </c>
      <c r="B7" s="9" t="s">
        <v>55</v>
      </c>
      <c r="C7" s="9" t="s">
        <v>75</v>
      </c>
      <c r="D7" s="9" t="s">
        <v>19</v>
      </c>
      <c r="E7" s="7">
        <v>2005</v>
      </c>
      <c r="F7" s="20">
        <v>9</v>
      </c>
    </row>
    <row r="8" spans="1:7" x14ac:dyDescent="0.2">
      <c r="A8" s="7">
        <v>4</v>
      </c>
      <c r="B8" s="9" t="s">
        <v>122</v>
      </c>
      <c r="C8" s="9" t="s">
        <v>123</v>
      </c>
      <c r="D8" s="9" t="s">
        <v>19</v>
      </c>
      <c r="E8" s="7">
        <v>2006</v>
      </c>
      <c r="F8" s="20">
        <v>7</v>
      </c>
    </row>
    <row r="9" spans="1:7" x14ac:dyDescent="0.2">
      <c r="A9" s="7">
        <v>5</v>
      </c>
      <c r="B9" s="9" t="s">
        <v>95</v>
      </c>
      <c r="C9" s="9" t="s">
        <v>96</v>
      </c>
      <c r="D9" s="9" t="s">
        <v>20</v>
      </c>
      <c r="E9" s="7">
        <v>2006</v>
      </c>
      <c r="F9" s="20">
        <v>6</v>
      </c>
    </row>
    <row r="10" spans="1:7" x14ac:dyDescent="0.2">
      <c r="A10" s="7">
        <v>6</v>
      </c>
      <c r="B10" s="9" t="s">
        <v>124</v>
      </c>
      <c r="C10" s="9" t="s">
        <v>125</v>
      </c>
      <c r="D10" s="9" t="s">
        <v>20</v>
      </c>
      <c r="E10" s="7">
        <v>2005</v>
      </c>
      <c r="F10" s="20">
        <v>5</v>
      </c>
    </row>
    <row r="11" spans="1:7" x14ac:dyDescent="0.2">
      <c r="A11" s="7">
        <v>7</v>
      </c>
      <c r="B11" s="9" t="s">
        <v>126</v>
      </c>
      <c r="C11" s="9" t="s">
        <v>127</v>
      </c>
      <c r="D11" s="9" t="s">
        <v>20</v>
      </c>
      <c r="E11" s="7">
        <v>2006</v>
      </c>
      <c r="F11" s="20">
        <v>4</v>
      </c>
    </row>
    <row r="12" spans="1:7" x14ac:dyDescent="0.2">
      <c r="A12" s="7">
        <v>8</v>
      </c>
      <c r="B12" s="9" t="s">
        <v>24</v>
      </c>
      <c r="C12" s="9" t="s">
        <v>34</v>
      </c>
      <c r="D12" s="9" t="s">
        <v>19</v>
      </c>
      <c r="E12" s="7">
        <v>2006</v>
      </c>
      <c r="F12" s="20">
        <v>3</v>
      </c>
    </row>
    <row r="13" spans="1:7" x14ac:dyDescent="0.2">
      <c r="A13" s="7">
        <v>9</v>
      </c>
      <c r="B13" s="9" t="s">
        <v>63</v>
      </c>
      <c r="C13" s="9" t="s">
        <v>99</v>
      </c>
      <c r="D13" s="9" t="s">
        <v>20</v>
      </c>
      <c r="E13" s="7">
        <v>2006</v>
      </c>
      <c r="F13" s="20">
        <v>2</v>
      </c>
    </row>
    <row r="14" spans="1:7" x14ac:dyDescent="0.2">
      <c r="A14" s="74">
        <v>10</v>
      </c>
      <c r="B14" s="15" t="s">
        <v>25</v>
      </c>
      <c r="C14" s="15" t="s">
        <v>128</v>
      </c>
      <c r="D14" s="15" t="s">
        <v>19</v>
      </c>
      <c r="E14" s="74">
        <v>2006</v>
      </c>
      <c r="F14" s="119">
        <v>1</v>
      </c>
      <c r="G14" s="120"/>
    </row>
    <row r="15" spans="1:7" x14ac:dyDescent="0.2">
      <c r="A15" s="117"/>
      <c r="B15" s="116"/>
      <c r="C15" s="116"/>
      <c r="D15" s="116"/>
      <c r="E15" s="117"/>
      <c r="F15" s="118"/>
      <c r="G15" s="76"/>
    </row>
    <row r="16" spans="1:7" x14ac:dyDescent="0.2">
      <c r="A16" s="75"/>
      <c r="B16" s="76"/>
      <c r="C16" s="76"/>
      <c r="D16" s="76"/>
      <c r="E16" s="75"/>
      <c r="F16" s="77"/>
      <c r="G16" s="76"/>
    </row>
    <row r="17" spans="1:6" x14ac:dyDescent="0.2">
      <c r="A17" s="75"/>
      <c r="B17" s="76"/>
      <c r="C17" s="76"/>
      <c r="D17" s="76"/>
      <c r="E17" s="75"/>
      <c r="F17" s="77"/>
    </row>
    <row r="18" spans="1:6" x14ac:dyDescent="0.2">
      <c r="A18" s="75"/>
      <c r="B18" s="76"/>
      <c r="C18" s="76"/>
      <c r="D18" s="76"/>
      <c r="E18" s="75"/>
      <c r="F18" s="77"/>
    </row>
    <row r="19" spans="1:6" x14ac:dyDescent="0.2">
      <c r="A19" s="75"/>
      <c r="B19" s="76"/>
      <c r="C19" s="76"/>
      <c r="D19" s="76"/>
      <c r="E19" s="75"/>
      <c r="F19" s="77"/>
    </row>
    <row r="20" spans="1:6" x14ac:dyDescent="0.2">
      <c r="A20" s="75"/>
      <c r="B20" s="76"/>
      <c r="C20" s="76"/>
      <c r="D20" s="76"/>
      <c r="E20" s="75"/>
      <c r="F20" s="77"/>
    </row>
    <row r="21" spans="1:6" x14ac:dyDescent="0.2">
      <c r="E21" s="11"/>
      <c r="F21" s="71"/>
    </row>
    <row r="22" spans="1:6" x14ac:dyDescent="0.2">
      <c r="E22" s="11"/>
    </row>
    <row r="23" spans="1:6" x14ac:dyDescent="0.2">
      <c r="E23" s="11"/>
    </row>
    <row r="24" spans="1:6" x14ac:dyDescent="0.2">
      <c r="E24" s="11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A19" sqref="A19"/>
    </sheetView>
  </sheetViews>
  <sheetFormatPr defaultRowHeight="11.25" x14ac:dyDescent="0.2"/>
  <cols>
    <col min="1" max="1" width="3.5703125" style="11" customWidth="1"/>
    <col min="2" max="2" width="11" style="12" customWidth="1"/>
    <col min="3" max="3" width="14.28515625" style="12" customWidth="1"/>
    <col min="4" max="4" width="17.28515625" style="12" customWidth="1"/>
    <col min="5" max="5" width="4.85546875" style="11" customWidth="1"/>
    <col min="6" max="6" width="4" style="12" customWidth="1"/>
    <col min="7" max="8" width="4.28515625" style="12" customWidth="1"/>
    <col min="9" max="10" width="4.42578125" style="12" customWidth="1"/>
    <col min="11" max="11" width="4.7109375" style="12" customWidth="1"/>
    <col min="12" max="12" width="4.57031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26" t="s">
        <v>72</v>
      </c>
      <c r="C2" s="126"/>
      <c r="D2" s="126"/>
      <c r="E2" s="126"/>
      <c r="F2" s="126"/>
      <c r="G2" s="126"/>
      <c r="H2" s="126"/>
      <c r="I2" s="28"/>
      <c r="J2" s="28"/>
      <c r="K2" s="28"/>
      <c r="L2" s="28"/>
      <c r="M2" s="28"/>
      <c r="N2" s="28"/>
    </row>
    <row r="3" spans="1:14" ht="51" x14ac:dyDescent="0.2">
      <c r="A3" s="30" t="s">
        <v>0</v>
      </c>
      <c r="B3" s="31" t="s">
        <v>1</v>
      </c>
      <c r="C3" s="31" t="s">
        <v>2</v>
      </c>
      <c r="D3" s="31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44</v>
      </c>
      <c r="C4" s="9" t="s">
        <v>51</v>
      </c>
      <c r="D4" s="9" t="s">
        <v>19</v>
      </c>
      <c r="E4" s="7">
        <v>2005</v>
      </c>
      <c r="F4" s="42">
        <f t="shared" ref="F4:F19" si="0">COUNT(G4:L4)</f>
        <v>2</v>
      </c>
      <c r="G4" s="9">
        <v>14</v>
      </c>
      <c r="H4" s="56">
        <v>13</v>
      </c>
      <c r="I4" s="56"/>
      <c r="J4" s="56"/>
      <c r="K4" s="56"/>
      <c r="L4" s="56"/>
      <c r="M4" s="44">
        <f t="shared" ref="M4:M19" si="1">SUM(G4:L4)</f>
        <v>27</v>
      </c>
      <c r="N4" s="45"/>
    </row>
    <row r="5" spans="1:14" x14ac:dyDescent="0.2">
      <c r="A5" s="7">
        <v>2</v>
      </c>
      <c r="B5" s="9" t="s">
        <v>24</v>
      </c>
      <c r="C5" s="9" t="s">
        <v>91</v>
      </c>
      <c r="D5" s="9" t="s">
        <v>19</v>
      </c>
      <c r="E5" s="7">
        <v>2005</v>
      </c>
      <c r="F5" s="64">
        <f t="shared" si="0"/>
        <v>1</v>
      </c>
      <c r="G5" s="9">
        <v>12</v>
      </c>
      <c r="H5" s="65"/>
      <c r="I5" s="65"/>
      <c r="J5" s="65"/>
      <c r="K5" s="65"/>
      <c r="L5" s="65"/>
      <c r="M5" s="68">
        <f t="shared" si="1"/>
        <v>12</v>
      </c>
      <c r="N5" s="15"/>
    </row>
    <row r="6" spans="1:14" x14ac:dyDescent="0.2">
      <c r="A6" s="7">
        <v>3</v>
      </c>
      <c r="B6" s="9" t="s">
        <v>55</v>
      </c>
      <c r="C6" s="9" t="s">
        <v>75</v>
      </c>
      <c r="D6" s="9" t="s">
        <v>19</v>
      </c>
      <c r="E6" s="7">
        <v>2005</v>
      </c>
      <c r="F6" s="41">
        <f t="shared" si="0"/>
        <v>2</v>
      </c>
      <c r="G6" s="9">
        <v>10</v>
      </c>
      <c r="H6" s="9">
        <v>9</v>
      </c>
      <c r="I6" s="9"/>
      <c r="J6" s="9"/>
      <c r="K6" s="9"/>
      <c r="L6" s="9"/>
      <c r="M6" s="46">
        <f t="shared" si="1"/>
        <v>19</v>
      </c>
      <c r="N6" s="9"/>
    </row>
    <row r="7" spans="1:14" x14ac:dyDescent="0.2">
      <c r="A7" s="7">
        <v>4</v>
      </c>
      <c r="B7" s="9" t="s">
        <v>92</v>
      </c>
      <c r="C7" s="9" t="s">
        <v>113</v>
      </c>
      <c r="D7" s="9" t="s">
        <v>23</v>
      </c>
      <c r="E7" s="7">
        <v>2006</v>
      </c>
      <c r="F7" s="41">
        <f t="shared" si="0"/>
        <v>1</v>
      </c>
      <c r="G7" s="9">
        <v>8</v>
      </c>
      <c r="H7" s="9"/>
      <c r="I7" s="9"/>
      <c r="J7" s="9"/>
      <c r="K7" s="9"/>
      <c r="L7" s="9"/>
      <c r="M7" s="46">
        <f t="shared" si="1"/>
        <v>8</v>
      </c>
      <c r="N7" s="9"/>
    </row>
    <row r="8" spans="1:14" x14ac:dyDescent="0.2">
      <c r="A8" s="7">
        <v>5</v>
      </c>
      <c r="B8" s="9" t="s">
        <v>93</v>
      </c>
      <c r="C8" s="9" t="s">
        <v>94</v>
      </c>
      <c r="D8" s="9" t="s">
        <v>20</v>
      </c>
      <c r="E8" s="7">
        <v>2004</v>
      </c>
      <c r="F8" s="43">
        <f t="shared" si="0"/>
        <v>1</v>
      </c>
      <c r="G8" s="9">
        <v>7</v>
      </c>
      <c r="H8" s="55"/>
      <c r="I8" s="55"/>
      <c r="J8" s="55"/>
      <c r="K8" s="55"/>
      <c r="L8" s="55"/>
      <c r="M8" s="45">
        <f t="shared" si="1"/>
        <v>7</v>
      </c>
      <c r="N8" s="49"/>
    </row>
    <row r="9" spans="1:14" x14ac:dyDescent="0.2">
      <c r="A9" s="7">
        <v>6</v>
      </c>
      <c r="B9" s="9" t="s">
        <v>95</v>
      </c>
      <c r="C9" s="9" t="s">
        <v>96</v>
      </c>
      <c r="D9" s="9" t="s">
        <v>20</v>
      </c>
      <c r="E9" s="7">
        <v>2006</v>
      </c>
      <c r="F9" s="41">
        <f t="shared" si="0"/>
        <v>2</v>
      </c>
      <c r="G9" s="9">
        <v>6</v>
      </c>
      <c r="H9" s="9">
        <v>6</v>
      </c>
      <c r="I9" s="9"/>
      <c r="J9" s="9"/>
      <c r="K9" s="9"/>
      <c r="L9" s="9"/>
      <c r="M9" s="46">
        <f t="shared" si="1"/>
        <v>12</v>
      </c>
      <c r="N9" s="9"/>
    </row>
    <row r="10" spans="1:14" x14ac:dyDescent="0.2">
      <c r="A10" s="7">
        <v>7</v>
      </c>
      <c r="B10" s="9" t="s">
        <v>24</v>
      </c>
      <c r="C10" s="9" t="s">
        <v>34</v>
      </c>
      <c r="D10" s="9" t="s">
        <v>19</v>
      </c>
      <c r="E10" s="7">
        <v>2006</v>
      </c>
      <c r="F10" s="41">
        <f t="shared" si="0"/>
        <v>2</v>
      </c>
      <c r="G10" s="9">
        <v>5</v>
      </c>
      <c r="H10" s="9">
        <v>3</v>
      </c>
      <c r="I10" s="9"/>
      <c r="J10" s="9"/>
      <c r="K10" s="9"/>
      <c r="L10" s="9"/>
      <c r="M10" s="46">
        <f t="shared" si="1"/>
        <v>8</v>
      </c>
      <c r="N10" s="9"/>
    </row>
    <row r="11" spans="1:14" x14ac:dyDescent="0.2">
      <c r="A11" s="7">
        <v>8</v>
      </c>
      <c r="B11" s="9" t="s">
        <v>18</v>
      </c>
      <c r="C11" s="9" t="s">
        <v>97</v>
      </c>
      <c r="D11" s="9" t="s">
        <v>98</v>
      </c>
      <c r="E11" s="7">
        <v>2005</v>
      </c>
      <c r="F11" s="41">
        <f t="shared" si="0"/>
        <v>1</v>
      </c>
      <c r="G11" s="9">
        <v>4</v>
      </c>
      <c r="H11" s="9"/>
      <c r="I11" s="9"/>
      <c r="J11" s="9"/>
      <c r="K11" s="9"/>
      <c r="L11" s="9"/>
      <c r="M11" s="46">
        <f t="shared" si="1"/>
        <v>4</v>
      </c>
      <c r="N11" s="9"/>
    </row>
    <row r="12" spans="1:14" x14ac:dyDescent="0.2">
      <c r="A12" s="7">
        <v>9</v>
      </c>
      <c r="B12" s="9" t="s">
        <v>63</v>
      </c>
      <c r="C12" s="9" t="s">
        <v>99</v>
      </c>
      <c r="D12" s="9" t="s">
        <v>20</v>
      </c>
      <c r="E12" s="7">
        <v>2006</v>
      </c>
      <c r="F12" s="69">
        <f t="shared" si="0"/>
        <v>2</v>
      </c>
      <c r="G12" s="15">
        <v>3</v>
      </c>
      <c r="H12" s="15">
        <v>2</v>
      </c>
      <c r="I12" s="15"/>
      <c r="J12" s="15"/>
      <c r="K12" s="15"/>
      <c r="L12" s="15"/>
      <c r="M12" s="70">
        <f t="shared" si="1"/>
        <v>5</v>
      </c>
      <c r="N12" s="15"/>
    </row>
    <row r="13" spans="1:14" x14ac:dyDescent="0.2">
      <c r="A13" s="7">
        <v>10</v>
      </c>
      <c r="B13" s="9" t="s">
        <v>39</v>
      </c>
      <c r="C13" s="9" t="s">
        <v>100</v>
      </c>
      <c r="D13" s="9" t="s">
        <v>20</v>
      </c>
      <c r="E13" s="7">
        <v>2005</v>
      </c>
      <c r="F13" s="41">
        <f t="shared" si="0"/>
        <v>1</v>
      </c>
      <c r="G13" s="9">
        <v>2</v>
      </c>
      <c r="H13" s="9"/>
      <c r="I13" s="9"/>
      <c r="J13" s="9"/>
      <c r="K13" s="9"/>
      <c r="L13" s="9"/>
      <c r="M13" s="46">
        <f t="shared" si="1"/>
        <v>2</v>
      </c>
      <c r="N13" s="9"/>
    </row>
    <row r="14" spans="1:14" x14ac:dyDescent="0.2">
      <c r="A14" s="7">
        <v>11</v>
      </c>
      <c r="B14" s="9" t="s">
        <v>29</v>
      </c>
      <c r="C14" s="9" t="s">
        <v>33</v>
      </c>
      <c r="D14" s="9" t="s">
        <v>23</v>
      </c>
      <c r="E14" s="7">
        <v>2005</v>
      </c>
      <c r="F14" s="43">
        <f t="shared" si="0"/>
        <v>1</v>
      </c>
      <c r="G14" s="9">
        <v>1</v>
      </c>
      <c r="H14" s="55"/>
      <c r="I14" s="55"/>
      <c r="J14" s="55"/>
      <c r="K14" s="55"/>
      <c r="L14" s="55"/>
      <c r="M14" s="45">
        <f t="shared" si="1"/>
        <v>1</v>
      </c>
      <c r="N14" s="45"/>
    </row>
    <row r="15" spans="1:14" x14ac:dyDescent="0.2">
      <c r="A15" s="41">
        <v>12</v>
      </c>
      <c r="B15" s="9" t="s">
        <v>27</v>
      </c>
      <c r="C15" s="9" t="s">
        <v>121</v>
      </c>
      <c r="D15" s="9" t="s">
        <v>19</v>
      </c>
      <c r="E15" s="7">
        <v>2005</v>
      </c>
      <c r="F15" s="43">
        <f t="shared" si="0"/>
        <v>1</v>
      </c>
      <c r="G15" s="9"/>
      <c r="H15" s="9">
        <v>11</v>
      </c>
      <c r="I15" s="9"/>
      <c r="J15" s="9"/>
      <c r="K15" s="9"/>
      <c r="L15" s="9"/>
      <c r="M15" s="45">
        <f t="shared" si="1"/>
        <v>11</v>
      </c>
      <c r="N15" s="9"/>
    </row>
    <row r="16" spans="1:14" x14ac:dyDescent="0.2">
      <c r="A16" s="41">
        <v>13</v>
      </c>
      <c r="B16" s="9" t="s">
        <v>122</v>
      </c>
      <c r="C16" s="9" t="s">
        <v>123</v>
      </c>
      <c r="D16" s="9" t="s">
        <v>19</v>
      </c>
      <c r="E16" s="7">
        <v>2006</v>
      </c>
      <c r="F16" s="43">
        <f t="shared" si="0"/>
        <v>1</v>
      </c>
      <c r="G16" s="9"/>
      <c r="H16" s="9">
        <v>7</v>
      </c>
      <c r="I16" s="9"/>
      <c r="J16" s="9"/>
      <c r="K16" s="9"/>
      <c r="L16" s="9"/>
      <c r="M16" s="45">
        <f t="shared" si="1"/>
        <v>7</v>
      </c>
      <c r="N16" s="9"/>
    </row>
    <row r="17" spans="1:14" x14ac:dyDescent="0.2">
      <c r="A17" s="7">
        <v>14</v>
      </c>
      <c r="B17" s="9" t="s">
        <v>124</v>
      </c>
      <c r="C17" s="9" t="s">
        <v>125</v>
      </c>
      <c r="D17" s="9" t="s">
        <v>20</v>
      </c>
      <c r="E17" s="7">
        <v>2005</v>
      </c>
      <c r="F17" s="43">
        <f t="shared" si="0"/>
        <v>1</v>
      </c>
      <c r="G17" s="9"/>
      <c r="H17" s="55">
        <v>5</v>
      </c>
      <c r="I17" s="55"/>
      <c r="J17" s="55"/>
      <c r="K17" s="55"/>
      <c r="L17" s="55"/>
      <c r="M17" s="45">
        <f t="shared" si="1"/>
        <v>5</v>
      </c>
      <c r="N17" s="46"/>
    </row>
    <row r="18" spans="1:14" x14ac:dyDescent="0.2">
      <c r="A18" s="7">
        <v>15</v>
      </c>
      <c r="B18" s="9" t="s">
        <v>129</v>
      </c>
      <c r="C18" s="9" t="s">
        <v>127</v>
      </c>
      <c r="D18" s="9" t="s">
        <v>20</v>
      </c>
      <c r="E18" s="7">
        <v>2006</v>
      </c>
      <c r="F18" s="43">
        <f t="shared" si="0"/>
        <v>1</v>
      </c>
      <c r="G18" s="9"/>
      <c r="H18" s="9">
        <v>4</v>
      </c>
      <c r="I18" s="9"/>
      <c r="J18" s="9"/>
      <c r="K18" s="9"/>
      <c r="L18" s="9"/>
      <c r="M18" s="45">
        <f t="shared" si="1"/>
        <v>4</v>
      </c>
      <c r="N18" s="9"/>
    </row>
    <row r="19" spans="1:14" x14ac:dyDescent="0.2">
      <c r="A19" s="41">
        <v>16</v>
      </c>
      <c r="B19" s="9" t="s">
        <v>25</v>
      </c>
      <c r="C19" s="9" t="s">
        <v>128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B2" sqref="B2:F2"/>
    </sheetView>
  </sheetViews>
  <sheetFormatPr defaultRowHeight="11.25" x14ac:dyDescent="0.2"/>
  <cols>
    <col min="1" max="1" width="3.28515625" style="12" customWidth="1"/>
    <col min="2" max="2" width="11.5703125" style="12" customWidth="1"/>
    <col min="3" max="3" width="18.42578125" style="12" customWidth="1"/>
    <col min="4" max="4" width="23" style="12" customWidth="1"/>
    <col min="5" max="5" width="8.28515625" style="12" customWidth="1"/>
    <col min="6" max="6" width="5.7109375" style="12" customWidth="1"/>
    <col min="7" max="16384" width="9.140625" style="12"/>
  </cols>
  <sheetData>
    <row r="2" spans="1:6" ht="15" x14ac:dyDescent="0.25">
      <c r="B2" s="124" t="s">
        <v>149</v>
      </c>
      <c r="C2" s="124"/>
      <c r="D2" s="124"/>
      <c r="E2" s="124"/>
      <c r="F2" s="124"/>
    </row>
    <row r="3" spans="1:6" x14ac:dyDescent="0.2">
      <c r="F3" s="11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35</v>
      </c>
      <c r="C5" s="9" t="s">
        <v>34</v>
      </c>
      <c r="D5" s="9" t="s">
        <v>19</v>
      </c>
      <c r="E5" s="7">
        <v>2006</v>
      </c>
      <c r="F5" s="20">
        <v>15</v>
      </c>
    </row>
    <row r="6" spans="1:6" x14ac:dyDescent="0.2">
      <c r="A6" s="7">
        <v>2</v>
      </c>
      <c r="B6" s="9" t="s">
        <v>130</v>
      </c>
      <c r="C6" s="9" t="s">
        <v>131</v>
      </c>
      <c r="D6" s="9" t="s">
        <v>19</v>
      </c>
      <c r="E6" s="7">
        <v>2006</v>
      </c>
      <c r="F6" s="20">
        <v>13</v>
      </c>
    </row>
    <row r="7" spans="1:6" x14ac:dyDescent="0.2">
      <c r="A7" s="7">
        <v>3</v>
      </c>
      <c r="B7" s="9" t="s">
        <v>30</v>
      </c>
      <c r="C7" s="9" t="s">
        <v>41</v>
      </c>
      <c r="D7" s="9" t="s">
        <v>45</v>
      </c>
      <c r="E7" s="7">
        <v>2004</v>
      </c>
      <c r="F7" s="20">
        <v>11</v>
      </c>
    </row>
    <row r="8" spans="1:6" x14ac:dyDescent="0.2">
      <c r="A8" s="7">
        <v>4</v>
      </c>
      <c r="B8" s="9" t="s">
        <v>56</v>
      </c>
      <c r="C8" s="9" t="s">
        <v>46</v>
      </c>
      <c r="D8" s="9" t="s">
        <v>45</v>
      </c>
      <c r="E8" s="7">
        <v>2005</v>
      </c>
      <c r="F8" s="20">
        <v>9</v>
      </c>
    </row>
    <row r="9" spans="1:6" x14ac:dyDescent="0.2">
      <c r="A9" s="7">
        <v>5</v>
      </c>
      <c r="B9" s="9" t="s">
        <v>35</v>
      </c>
      <c r="C9" s="9" t="s">
        <v>105</v>
      </c>
      <c r="D9" s="9" t="s">
        <v>19</v>
      </c>
      <c r="E9" s="7">
        <v>2005</v>
      </c>
      <c r="F9" s="20">
        <v>8</v>
      </c>
    </row>
    <row r="10" spans="1:6" x14ac:dyDescent="0.2">
      <c r="A10" s="7">
        <v>6</v>
      </c>
      <c r="B10" s="9" t="s">
        <v>28</v>
      </c>
      <c r="C10" s="9" t="s">
        <v>61</v>
      </c>
      <c r="D10" s="9" t="s">
        <v>20</v>
      </c>
      <c r="E10" s="7">
        <v>2005</v>
      </c>
      <c r="F10" s="20">
        <v>7</v>
      </c>
    </row>
    <row r="11" spans="1:6" x14ac:dyDescent="0.2">
      <c r="A11" s="7">
        <v>7</v>
      </c>
      <c r="B11" s="9" t="s">
        <v>4</v>
      </c>
      <c r="C11" s="9" t="s">
        <v>101</v>
      </c>
      <c r="D11" s="9" t="s">
        <v>19</v>
      </c>
      <c r="E11" s="7">
        <v>2006</v>
      </c>
      <c r="F11" s="20">
        <v>6</v>
      </c>
    </row>
    <row r="12" spans="1:6" x14ac:dyDescent="0.2">
      <c r="A12" s="7">
        <v>8</v>
      </c>
      <c r="B12" s="9" t="s">
        <v>57</v>
      </c>
      <c r="C12" s="9" t="s">
        <v>132</v>
      </c>
      <c r="D12" s="9" t="s">
        <v>20</v>
      </c>
      <c r="E12" s="7">
        <v>2005</v>
      </c>
      <c r="F12" s="20">
        <v>5</v>
      </c>
    </row>
    <row r="13" spans="1:6" x14ac:dyDescent="0.2">
      <c r="A13" s="7">
        <v>9</v>
      </c>
      <c r="B13" s="9" t="s">
        <v>106</v>
      </c>
      <c r="C13" s="9" t="s">
        <v>109</v>
      </c>
      <c r="D13" s="9" t="s">
        <v>19</v>
      </c>
      <c r="E13" s="7">
        <v>2006</v>
      </c>
      <c r="F13" s="20">
        <v>4</v>
      </c>
    </row>
    <row r="14" spans="1:6" x14ac:dyDescent="0.2">
      <c r="A14" s="7">
        <v>10</v>
      </c>
      <c r="B14" s="9" t="s">
        <v>133</v>
      </c>
      <c r="C14" s="9" t="s">
        <v>134</v>
      </c>
      <c r="D14" s="9" t="s">
        <v>19</v>
      </c>
      <c r="E14" s="7">
        <v>2006</v>
      </c>
      <c r="F14" s="20">
        <v>3</v>
      </c>
    </row>
    <row r="15" spans="1:6" x14ac:dyDescent="0.2">
      <c r="A15" s="7">
        <v>11</v>
      </c>
      <c r="B15" s="9" t="s">
        <v>36</v>
      </c>
      <c r="C15" s="9" t="s">
        <v>41</v>
      </c>
      <c r="D15" s="9" t="s">
        <v>45</v>
      </c>
      <c r="E15" s="7">
        <v>2006</v>
      </c>
      <c r="F15" s="20">
        <v>2</v>
      </c>
    </row>
    <row r="16" spans="1:6" x14ac:dyDescent="0.2">
      <c r="A16" s="7">
        <v>12</v>
      </c>
      <c r="B16" s="9" t="s">
        <v>135</v>
      </c>
      <c r="C16" s="9" t="s">
        <v>136</v>
      </c>
      <c r="D16" s="9" t="s">
        <v>19</v>
      </c>
      <c r="E16" s="7">
        <v>2006</v>
      </c>
      <c r="F16" s="20">
        <v>1</v>
      </c>
    </row>
    <row r="17" spans="1:6" x14ac:dyDescent="0.2">
      <c r="A17" s="74">
        <v>13</v>
      </c>
      <c r="B17" s="15" t="s">
        <v>62</v>
      </c>
      <c r="C17" s="15" t="s">
        <v>136</v>
      </c>
      <c r="D17" s="15" t="s">
        <v>19</v>
      </c>
      <c r="E17" s="74">
        <v>2004</v>
      </c>
      <c r="F17" s="114">
        <v>1</v>
      </c>
    </row>
    <row r="18" spans="1:6" x14ac:dyDescent="0.2">
      <c r="A18" s="117"/>
      <c r="B18" s="116"/>
      <c r="C18" s="116"/>
      <c r="D18" s="116"/>
      <c r="E18" s="117"/>
      <c r="F18" s="118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P23" sqref="P23"/>
    </sheetView>
  </sheetViews>
  <sheetFormatPr defaultRowHeight="11.25" x14ac:dyDescent="0.2"/>
  <cols>
    <col min="1" max="1" width="3.5703125" style="11" customWidth="1"/>
    <col min="2" max="2" width="9.42578125" style="12" customWidth="1"/>
    <col min="3" max="3" width="12.28515625" style="12" customWidth="1"/>
    <col min="4" max="4" width="18" style="12" customWidth="1"/>
    <col min="5" max="5" width="5.28515625" style="11" customWidth="1"/>
    <col min="6" max="6" width="4.140625" style="12" customWidth="1"/>
    <col min="7" max="7" width="4.28515625" style="12" customWidth="1"/>
    <col min="8" max="8" width="5.28515625" style="12" customWidth="1"/>
    <col min="9" max="9" width="4.42578125" style="12" customWidth="1"/>
    <col min="10" max="10" width="5" style="12" customWidth="1"/>
    <col min="11" max="11" width="5.42578125" style="12" customWidth="1"/>
    <col min="12" max="12" width="5.28515625" style="12" customWidth="1"/>
    <col min="13" max="16384" width="9.140625" style="12"/>
  </cols>
  <sheetData>
    <row r="1" spans="1:14" x14ac:dyDescent="0.2">
      <c r="A1" s="19"/>
    </row>
    <row r="2" spans="1:14" ht="15.75" x14ac:dyDescent="0.25">
      <c r="A2" s="19"/>
      <c r="B2" s="126" t="s">
        <v>69</v>
      </c>
      <c r="C2" s="126"/>
      <c r="D2" s="126"/>
      <c r="E2" s="126"/>
      <c r="F2" s="126"/>
      <c r="G2" s="126"/>
      <c r="H2" s="126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4" t="s">
        <v>1</v>
      </c>
      <c r="C3" s="34" t="s">
        <v>2</v>
      </c>
      <c r="D3" s="34" t="s">
        <v>17</v>
      </c>
      <c r="E3" s="35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7" t="s">
        <v>13</v>
      </c>
      <c r="N3" s="27" t="s">
        <v>37</v>
      </c>
    </row>
    <row r="4" spans="1:14" x14ac:dyDescent="0.2">
      <c r="A4" s="50">
        <v>1</v>
      </c>
      <c r="B4" s="9" t="s">
        <v>35</v>
      </c>
      <c r="C4" s="9" t="s">
        <v>34</v>
      </c>
      <c r="D4" s="9" t="s">
        <v>19</v>
      </c>
      <c r="E4" s="7">
        <v>2006</v>
      </c>
      <c r="F4" s="42">
        <f t="shared" ref="F4:F22" si="0">COUNT(G4:L4)</f>
        <v>2</v>
      </c>
      <c r="G4" s="9">
        <v>15</v>
      </c>
      <c r="H4" s="58">
        <v>15</v>
      </c>
      <c r="I4" s="55"/>
      <c r="J4" s="55"/>
      <c r="K4" s="55"/>
      <c r="L4" s="41"/>
      <c r="M4" s="44">
        <f t="shared" ref="M4:M22" si="1">SUM(G4:L4)</f>
        <v>30</v>
      </c>
      <c r="N4" s="46"/>
    </row>
    <row r="5" spans="1:14" x14ac:dyDescent="0.2">
      <c r="A5" s="50">
        <v>2</v>
      </c>
      <c r="B5" s="9" t="s">
        <v>4</v>
      </c>
      <c r="C5" s="9" t="s">
        <v>101</v>
      </c>
      <c r="D5" s="9" t="s">
        <v>19</v>
      </c>
      <c r="E5" s="7">
        <v>2006</v>
      </c>
      <c r="F5" s="42">
        <f t="shared" si="0"/>
        <v>2</v>
      </c>
      <c r="G5" s="9">
        <v>13</v>
      </c>
      <c r="H5" s="9">
        <v>6</v>
      </c>
      <c r="I5" s="9"/>
      <c r="J5" s="9"/>
      <c r="K5" s="53"/>
      <c r="L5" s="9"/>
      <c r="M5" s="44">
        <f t="shared" si="1"/>
        <v>19</v>
      </c>
      <c r="N5" s="9"/>
    </row>
    <row r="6" spans="1:14" x14ac:dyDescent="0.2">
      <c r="A6" s="50">
        <v>3</v>
      </c>
      <c r="B6" s="9" t="s">
        <v>30</v>
      </c>
      <c r="C6" s="9" t="s">
        <v>41</v>
      </c>
      <c r="D6" s="9" t="s">
        <v>45</v>
      </c>
      <c r="E6" s="7">
        <v>2004</v>
      </c>
      <c r="F6" s="42">
        <f t="shared" si="0"/>
        <v>2</v>
      </c>
      <c r="G6" s="9">
        <v>11</v>
      </c>
      <c r="H6" s="58">
        <v>11</v>
      </c>
      <c r="I6" s="55"/>
      <c r="J6" s="55"/>
      <c r="K6" s="55"/>
      <c r="L6" s="41"/>
      <c r="M6" s="44">
        <f t="shared" si="1"/>
        <v>22</v>
      </c>
      <c r="N6" s="46"/>
    </row>
    <row r="7" spans="1:14" x14ac:dyDescent="0.2">
      <c r="A7" s="50">
        <v>4</v>
      </c>
      <c r="B7" s="9" t="s">
        <v>56</v>
      </c>
      <c r="C7" s="9" t="s">
        <v>46</v>
      </c>
      <c r="D7" s="9" t="s">
        <v>45</v>
      </c>
      <c r="E7" s="7">
        <v>2005</v>
      </c>
      <c r="F7" s="42">
        <f t="shared" si="0"/>
        <v>2</v>
      </c>
      <c r="G7" s="9">
        <v>9</v>
      </c>
      <c r="H7" s="55">
        <v>9</v>
      </c>
      <c r="I7" s="55"/>
      <c r="J7" s="55"/>
      <c r="K7" s="55"/>
      <c r="L7" s="41"/>
      <c r="M7" s="44">
        <f t="shared" si="1"/>
        <v>18</v>
      </c>
      <c r="N7" s="46"/>
    </row>
    <row r="8" spans="1:14" ht="11.25" customHeight="1" x14ac:dyDescent="0.2">
      <c r="A8" s="50">
        <v>5</v>
      </c>
      <c r="B8" s="9" t="s">
        <v>103</v>
      </c>
      <c r="C8" s="9" t="s">
        <v>104</v>
      </c>
      <c r="D8" s="9" t="s">
        <v>20</v>
      </c>
      <c r="E8" s="7">
        <v>2006</v>
      </c>
      <c r="F8" s="42">
        <f t="shared" si="0"/>
        <v>1</v>
      </c>
      <c r="G8" s="9">
        <v>8</v>
      </c>
      <c r="H8" s="9"/>
      <c r="I8" s="9"/>
      <c r="J8" s="9"/>
      <c r="K8" s="53"/>
      <c r="L8" s="9"/>
      <c r="M8" s="44">
        <f t="shared" si="1"/>
        <v>8</v>
      </c>
      <c r="N8" s="9"/>
    </row>
    <row r="9" spans="1:14" x14ac:dyDescent="0.2">
      <c r="A9" s="50">
        <v>6</v>
      </c>
      <c r="B9" s="9" t="s">
        <v>35</v>
      </c>
      <c r="C9" s="9" t="s">
        <v>105</v>
      </c>
      <c r="D9" s="9" t="s">
        <v>19</v>
      </c>
      <c r="E9" s="7">
        <v>2005</v>
      </c>
      <c r="F9" s="59">
        <f t="shared" si="0"/>
        <v>2</v>
      </c>
      <c r="G9" s="9">
        <v>7</v>
      </c>
      <c r="H9" s="57">
        <v>8</v>
      </c>
      <c r="I9" s="57"/>
      <c r="J9" s="57"/>
      <c r="K9" s="57"/>
      <c r="L9" s="69"/>
      <c r="M9" s="60">
        <f t="shared" si="1"/>
        <v>15</v>
      </c>
      <c r="N9" s="70"/>
    </row>
    <row r="10" spans="1:14" x14ac:dyDescent="0.2">
      <c r="A10" s="50">
        <v>7</v>
      </c>
      <c r="B10" s="9" t="s">
        <v>106</v>
      </c>
      <c r="C10" s="9" t="s">
        <v>107</v>
      </c>
      <c r="D10" s="9" t="s">
        <v>23</v>
      </c>
      <c r="E10" s="7">
        <v>2006</v>
      </c>
      <c r="F10" s="43">
        <f t="shared" si="0"/>
        <v>1</v>
      </c>
      <c r="G10" s="9">
        <v>6</v>
      </c>
      <c r="H10" s="9"/>
      <c r="I10" s="9"/>
      <c r="J10" s="9"/>
      <c r="K10" s="9"/>
      <c r="L10" s="9"/>
      <c r="M10" s="45">
        <f t="shared" si="1"/>
        <v>6</v>
      </c>
      <c r="N10" s="9"/>
    </row>
    <row r="11" spans="1:14" x14ac:dyDescent="0.2">
      <c r="A11" s="50">
        <v>8</v>
      </c>
      <c r="B11" s="9" t="s">
        <v>62</v>
      </c>
      <c r="C11" s="9" t="s">
        <v>60</v>
      </c>
      <c r="D11" s="9" t="s">
        <v>20</v>
      </c>
      <c r="E11" s="7">
        <v>2005</v>
      </c>
      <c r="F11" s="59">
        <f t="shared" si="0"/>
        <v>1</v>
      </c>
      <c r="G11" s="9">
        <v>5</v>
      </c>
      <c r="H11" s="15"/>
      <c r="I11" s="15"/>
      <c r="J11" s="15"/>
      <c r="K11" s="15"/>
      <c r="L11" s="15"/>
      <c r="M11" s="60">
        <f t="shared" si="1"/>
        <v>5</v>
      </c>
      <c r="N11" s="15"/>
    </row>
    <row r="12" spans="1:14" x14ac:dyDescent="0.2">
      <c r="A12" s="50">
        <v>9</v>
      </c>
      <c r="B12" s="9" t="s">
        <v>28</v>
      </c>
      <c r="C12" s="9" t="s">
        <v>108</v>
      </c>
      <c r="D12" s="9" t="s">
        <v>20</v>
      </c>
      <c r="E12" s="7">
        <v>2005</v>
      </c>
      <c r="F12" s="43">
        <f t="shared" si="0"/>
        <v>1</v>
      </c>
      <c r="G12" s="9">
        <v>4</v>
      </c>
      <c r="H12" s="9"/>
      <c r="I12" s="9"/>
      <c r="J12" s="9"/>
      <c r="K12" s="9"/>
      <c r="L12" s="9"/>
      <c r="M12" s="45">
        <f t="shared" si="1"/>
        <v>4</v>
      </c>
      <c r="N12" s="9"/>
    </row>
    <row r="13" spans="1:14" x14ac:dyDescent="0.2">
      <c r="A13" s="100">
        <v>10</v>
      </c>
      <c r="B13" s="15" t="s">
        <v>106</v>
      </c>
      <c r="C13" s="15" t="s">
        <v>109</v>
      </c>
      <c r="D13" s="15" t="s">
        <v>19</v>
      </c>
      <c r="E13" s="74">
        <v>2006</v>
      </c>
      <c r="F13" s="43">
        <f t="shared" si="0"/>
        <v>2</v>
      </c>
      <c r="G13" s="15">
        <v>3</v>
      </c>
      <c r="H13" s="61">
        <v>4</v>
      </c>
      <c r="I13" s="61"/>
      <c r="J13" s="15"/>
      <c r="K13" s="15"/>
      <c r="L13" s="15"/>
      <c r="M13" s="60">
        <f t="shared" si="1"/>
        <v>7</v>
      </c>
      <c r="N13" s="15"/>
    </row>
    <row r="14" spans="1:14" x14ac:dyDescent="0.2">
      <c r="A14" s="7">
        <v>11</v>
      </c>
      <c r="B14" s="9" t="s">
        <v>28</v>
      </c>
      <c r="C14" s="9" t="s">
        <v>61</v>
      </c>
      <c r="D14" s="9" t="s">
        <v>20</v>
      </c>
      <c r="E14" s="7">
        <v>2005</v>
      </c>
      <c r="F14" s="43">
        <f t="shared" si="0"/>
        <v>2</v>
      </c>
      <c r="G14" s="9">
        <v>2</v>
      </c>
      <c r="H14" s="9">
        <v>7</v>
      </c>
      <c r="I14" s="9"/>
      <c r="J14" s="9"/>
      <c r="K14" s="9"/>
      <c r="L14" s="9"/>
      <c r="M14" s="60">
        <f t="shared" si="1"/>
        <v>9</v>
      </c>
      <c r="N14" s="9"/>
    </row>
    <row r="15" spans="1:14" x14ac:dyDescent="0.2">
      <c r="A15" s="7">
        <v>12</v>
      </c>
      <c r="B15" s="9" t="s">
        <v>36</v>
      </c>
      <c r="C15" s="9" t="s">
        <v>41</v>
      </c>
      <c r="D15" s="9" t="s">
        <v>45</v>
      </c>
      <c r="E15" s="7">
        <v>2006</v>
      </c>
      <c r="F15" s="43">
        <f t="shared" si="0"/>
        <v>2</v>
      </c>
      <c r="G15" s="9">
        <v>1</v>
      </c>
      <c r="H15" s="9">
        <v>2</v>
      </c>
      <c r="I15" s="9"/>
      <c r="J15" s="9"/>
      <c r="K15" s="9"/>
      <c r="L15" s="9"/>
      <c r="M15" s="60">
        <f t="shared" si="1"/>
        <v>3</v>
      </c>
      <c r="N15" s="9"/>
    </row>
    <row r="16" spans="1:14" x14ac:dyDescent="0.2">
      <c r="A16" s="7">
        <v>13</v>
      </c>
      <c r="B16" s="9" t="s">
        <v>4</v>
      </c>
      <c r="C16" s="9" t="s">
        <v>102</v>
      </c>
      <c r="D16" s="9" t="s">
        <v>20</v>
      </c>
      <c r="E16" s="7">
        <v>2004</v>
      </c>
      <c r="F16" s="43">
        <f t="shared" si="0"/>
        <v>1</v>
      </c>
      <c r="G16" s="9">
        <v>1</v>
      </c>
      <c r="H16" s="9"/>
      <c r="I16" s="9"/>
      <c r="J16" s="9"/>
      <c r="K16" s="9"/>
      <c r="L16" s="9"/>
      <c r="M16" s="60">
        <f t="shared" si="1"/>
        <v>1</v>
      </c>
      <c r="N16" s="9"/>
    </row>
    <row r="17" spans="1:14" x14ac:dyDescent="0.2">
      <c r="A17" s="7">
        <v>14</v>
      </c>
      <c r="B17" s="9" t="s">
        <v>110</v>
      </c>
      <c r="C17" s="9" t="s">
        <v>111</v>
      </c>
      <c r="D17" s="9" t="s">
        <v>19</v>
      </c>
      <c r="E17" s="7">
        <v>2005</v>
      </c>
      <c r="F17" s="43">
        <f t="shared" si="0"/>
        <v>1</v>
      </c>
      <c r="G17" s="9">
        <v>1</v>
      </c>
      <c r="H17" s="9"/>
      <c r="I17" s="9"/>
      <c r="J17" s="9"/>
      <c r="K17" s="9"/>
      <c r="L17" s="9"/>
      <c r="M17" s="45">
        <f t="shared" si="1"/>
        <v>1</v>
      </c>
      <c r="N17" s="9"/>
    </row>
    <row r="18" spans="1:14" x14ac:dyDescent="0.2">
      <c r="A18" s="7">
        <v>15</v>
      </c>
      <c r="B18" s="9" t="s">
        <v>137</v>
      </c>
      <c r="C18" s="9" t="s">
        <v>136</v>
      </c>
      <c r="D18" s="9" t="s">
        <v>19</v>
      </c>
      <c r="E18" s="7">
        <v>2004</v>
      </c>
      <c r="F18" s="43">
        <f t="shared" si="0"/>
        <v>1</v>
      </c>
      <c r="G18" s="9"/>
      <c r="H18" s="9">
        <v>1</v>
      </c>
      <c r="I18" s="9"/>
      <c r="J18" s="9"/>
      <c r="K18" s="9"/>
      <c r="L18" s="9"/>
      <c r="M18" s="45">
        <f t="shared" si="1"/>
        <v>1</v>
      </c>
      <c r="N18" s="9"/>
    </row>
    <row r="19" spans="1:14" x14ac:dyDescent="0.2">
      <c r="A19" s="7">
        <v>16</v>
      </c>
      <c r="B19" s="9" t="s">
        <v>138</v>
      </c>
      <c r="C19" s="9" t="s">
        <v>136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14" x14ac:dyDescent="0.2">
      <c r="A20" s="7">
        <v>17</v>
      </c>
      <c r="B20" s="9" t="s">
        <v>133</v>
      </c>
      <c r="C20" s="9" t="s">
        <v>101</v>
      </c>
      <c r="D20" s="9" t="s">
        <v>19</v>
      </c>
      <c r="E20" s="7">
        <v>2006</v>
      </c>
      <c r="F20" s="43">
        <f t="shared" si="0"/>
        <v>1</v>
      </c>
      <c r="G20" s="9"/>
      <c r="H20" s="9">
        <v>3</v>
      </c>
      <c r="I20" s="9"/>
      <c r="J20" s="9"/>
      <c r="K20" s="9"/>
      <c r="L20" s="9"/>
      <c r="M20" s="45">
        <f t="shared" si="1"/>
        <v>3</v>
      </c>
      <c r="N20" s="9"/>
    </row>
    <row r="21" spans="1:14" x14ac:dyDescent="0.2">
      <c r="A21" s="7">
        <v>18</v>
      </c>
      <c r="B21" s="9" t="s">
        <v>57</v>
      </c>
      <c r="C21" s="9" t="s">
        <v>132</v>
      </c>
      <c r="D21" s="9" t="s">
        <v>20</v>
      </c>
      <c r="E21" s="7">
        <v>2005</v>
      </c>
      <c r="F21" s="43">
        <f t="shared" si="0"/>
        <v>1</v>
      </c>
      <c r="G21" s="9"/>
      <c r="H21" s="9">
        <v>5</v>
      </c>
      <c r="I21" s="9"/>
      <c r="J21" s="9"/>
      <c r="K21" s="9"/>
      <c r="L21" s="9"/>
      <c r="M21" s="45">
        <f t="shared" si="1"/>
        <v>5</v>
      </c>
      <c r="N21" s="9"/>
    </row>
    <row r="22" spans="1:14" x14ac:dyDescent="0.2">
      <c r="A22" s="7">
        <v>19</v>
      </c>
      <c r="B22" s="9" t="s">
        <v>130</v>
      </c>
      <c r="C22" s="9" t="s">
        <v>131</v>
      </c>
      <c r="D22" s="9" t="s">
        <v>19</v>
      </c>
      <c r="E22" s="7">
        <v>2006</v>
      </c>
      <c r="F22" s="43">
        <f t="shared" si="0"/>
        <v>1</v>
      </c>
      <c r="G22" s="9"/>
      <c r="H22" s="9">
        <v>13</v>
      </c>
      <c r="I22" s="9"/>
      <c r="J22" s="9"/>
      <c r="K22" s="9"/>
      <c r="L22" s="9"/>
      <c r="M22" s="45">
        <f t="shared" si="1"/>
        <v>13</v>
      </c>
      <c r="N22" s="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B2" sqref="B2:F2"/>
    </sheetView>
  </sheetViews>
  <sheetFormatPr defaultRowHeight="11.25" x14ac:dyDescent="0.2"/>
  <cols>
    <col min="1" max="1" width="3.140625" style="12" customWidth="1"/>
    <col min="2" max="2" width="10.28515625" style="12" customWidth="1"/>
    <col min="3" max="3" width="13.85546875" style="12" customWidth="1"/>
    <col min="4" max="4" width="26.42578125" style="12" customWidth="1"/>
    <col min="5" max="5" width="13.5703125" style="12" customWidth="1"/>
    <col min="6" max="6" width="6" style="12" customWidth="1"/>
    <col min="7" max="16384" width="9.140625" style="12"/>
  </cols>
  <sheetData>
    <row r="2" spans="1:6" ht="15" x14ac:dyDescent="0.25">
      <c r="B2" s="127" t="s">
        <v>150</v>
      </c>
      <c r="C2" s="127"/>
      <c r="D2" s="127"/>
      <c r="E2" s="127"/>
      <c r="F2" s="127"/>
    </row>
    <row r="3" spans="1:6" ht="33.75" x14ac:dyDescent="0.2">
      <c r="A3" s="4" t="s">
        <v>0</v>
      </c>
      <c r="B3" s="5" t="s">
        <v>1</v>
      </c>
      <c r="C3" s="5" t="s">
        <v>2</v>
      </c>
      <c r="D3" s="5" t="s">
        <v>17</v>
      </c>
      <c r="E3" s="4" t="s">
        <v>3</v>
      </c>
      <c r="F3" s="6" t="s">
        <v>38</v>
      </c>
    </row>
    <row r="4" spans="1:6" x14ac:dyDescent="0.2">
      <c r="A4" s="7">
        <v>1</v>
      </c>
      <c r="B4" s="9" t="s">
        <v>18</v>
      </c>
      <c r="C4" s="9" t="s">
        <v>112</v>
      </c>
      <c r="D4" s="9" t="s">
        <v>49</v>
      </c>
      <c r="E4" s="7">
        <v>2001</v>
      </c>
      <c r="F4" s="20">
        <v>3</v>
      </c>
    </row>
    <row r="5" spans="1:6" x14ac:dyDescent="0.2">
      <c r="A5" s="74">
        <v>2</v>
      </c>
      <c r="B5" s="15" t="s">
        <v>140</v>
      </c>
      <c r="C5" s="15" t="s">
        <v>51</v>
      </c>
      <c r="D5" s="15" t="s">
        <v>139</v>
      </c>
      <c r="E5" s="74">
        <v>2003</v>
      </c>
      <c r="F5" s="114">
        <v>1</v>
      </c>
    </row>
    <row r="6" spans="1:6" x14ac:dyDescent="0.2">
      <c r="A6" s="117"/>
      <c r="B6" s="116"/>
      <c r="C6" s="116"/>
      <c r="D6" s="116"/>
      <c r="E6" s="117"/>
      <c r="F6" s="118"/>
    </row>
    <row r="7" spans="1:6" x14ac:dyDescent="0.2">
      <c r="A7" s="75"/>
      <c r="B7" s="76"/>
      <c r="C7" s="76"/>
      <c r="D7" s="76"/>
      <c r="E7" s="75"/>
      <c r="F7" s="77"/>
    </row>
    <row r="8" spans="1:6" x14ac:dyDescent="0.2">
      <c r="A8" s="75"/>
      <c r="B8" s="76"/>
      <c r="C8" s="76"/>
      <c r="D8" s="76"/>
      <c r="E8" s="75"/>
      <c r="F8" s="77"/>
    </row>
    <row r="9" spans="1:6" x14ac:dyDescent="0.2">
      <c r="A9" s="75"/>
      <c r="B9" s="76"/>
      <c r="C9" s="76"/>
      <c r="D9" s="76"/>
      <c r="E9" s="75"/>
      <c r="F9" s="77"/>
    </row>
    <row r="10" spans="1:6" x14ac:dyDescent="0.2">
      <c r="E10" s="11"/>
      <c r="F10" s="71"/>
    </row>
    <row r="11" spans="1:6" x14ac:dyDescent="0.2">
      <c r="E11" s="11"/>
      <c r="F11" s="71"/>
    </row>
    <row r="12" spans="1:6" x14ac:dyDescent="0.2">
      <c r="E12" s="11"/>
      <c r="F12" s="71"/>
    </row>
    <row r="13" spans="1:6" x14ac:dyDescent="0.2">
      <c r="E13" s="11"/>
      <c r="F13" s="71"/>
    </row>
    <row r="14" spans="1:6" x14ac:dyDescent="0.2">
      <c r="E14" s="11"/>
      <c r="F14" s="71"/>
    </row>
    <row r="15" spans="1:6" x14ac:dyDescent="0.2">
      <c r="E15" s="11"/>
      <c r="F15" s="71"/>
    </row>
    <row r="16" spans="1:6" x14ac:dyDescent="0.2">
      <c r="E16" s="11"/>
      <c r="F16" s="71"/>
    </row>
    <row r="17" spans="5:6" x14ac:dyDescent="0.2">
      <c r="E17" s="11"/>
      <c r="F17" s="71"/>
    </row>
    <row r="18" spans="5:6" x14ac:dyDescent="0.2">
      <c r="E18" s="11"/>
      <c r="F18" s="71"/>
    </row>
    <row r="19" spans="5:6" x14ac:dyDescent="0.2">
      <c r="E19" s="11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D17" sqref="D17"/>
    </sheetView>
  </sheetViews>
  <sheetFormatPr defaultRowHeight="11.25" x14ac:dyDescent="0.2"/>
  <cols>
    <col min="1" max="1" width="3.140625" style="11" customWidth="1"/>
    <col min="2" max="2" width="9.28515625" style="12" customWidth="1"/>
    <col min="3" max="3" width="13.28515625" style="12" customWidth="1"/>
    <col min="4" max="4" width="21.42578125" style="12" customWidth="1"/>
    <col min="5" max="5" width="5.28515625" style="11" customWidth="1"/>
    <col min="6" max="6" width="3.85546875" style="12" customWidth="1"/>
    <col min="7" max="7" width="4.42578125" style="12" customWidth="1"/>
    <col min="8" max="8" width="4.28515625" style="12" customWidth="1"/>
    <col min="9" max="9" width="4.5703125" style="12" customWidth="1"/>
    <col min="10" max="11" width="4.28515625" style="12" customWidth="1"/>
    <col min="12" max="12" width="4.7109375" style="12" customWidth="1"/>
    <col min="13" max="16384" width="9.140625" style="12"/>
  </cols>
  <sheetData>
    <row r="2" spans="1:14" ht="15.75" x14ac:dyDescent="0.25">
      <c r="A2" s="19"/>
      <c r="B2" s="126" t="s">
        <v>70</v>
      </c>
      <c r="C2" s="126"/>
      <c r="D2" s="126"/>
      <c r="E2" s="126"/>
      <c r="F2" s="126"/>
      <c r="G2" s="126"/>
      <c r="H2" s="126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4">
        <v>1</v>
      </c>
      <c r="B4" s="15" t="s">
        <v>18</v>
      </c>
      <c r="C4" s="15" t="s">
        <v>112</v>
      </c>
      <c r="D4" s="15" t="s">
        <v>49</v>
      </c>
      <c r="E4" s="74">
        <v>2001</v>
      </c>
      <c r="F4" s="47">
        <f t="shared" ref="F4:F7" si="0">COUNT(G4:L4)</f>
        <v>2</v>
      </c>
      <c r="G4" s="15">
        <v>5</v>
      </c>
      <c r="H4" s="101">
        <v>3</v>
      </c>
      <c r="I4" s="101"/>
      <c r="J4" s="101"/>
      <c r="K4" s="101"/>
      <c r="L4" s="101"/>
      <c r="M4" s="48">
        <f t="shared" ref="M4:M7" si="1">SUM(G4:L4)</f>
        <v>8</v>
      </c>
      <c r="N4" s="60"/>
    </row>
    <row r="5" spans="1:14" x14ac:dyDescent="0.2">
      <c r="A5" s="7">
        <v>2</v>
      </c>
      <c r="B5" s="9" t="s">
        <v>25</v>
      </c>
      <c r="C5" s="9" t="s">
        <v>51</v>
      </c>
      <c r="D5" s="9" t="s">
        <v>49</v>
      </c>
      <c r="E5" s="7">
        <v>2001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45">
        <f t="shared" si="1"/>
        <v>3</v>
      </c>
      <c r="N5" s="9"/>
    </row>
    <row r="6" spans="1:14" x14ac:dyDescent="0.2">
      <c r="A6" s="7">
        <v>3</v>
      </c>
      <c r="B6" s="9" t="s">
        <v>21</v>
      </c>
      <c r="C6" s="9" t="s">
        <v>26</v>
      </c>
      <c r="D6" s="9" t="s">
        <v>49</v>
      </c>
      <c r="E6" s="7">
        <v>2003</v>
      </c>
      <c r="F6" s="43">
        <f t="shared" si="0"/>
        <v>1</v>
      </c>
      <c r="G6" s="9">
        <v>1</v>
      </c>
      <c r="H6" s="55"/>
      <c r="I6" s="55"/>
      <c r="J6" s="55"/>
      <c r="K6" s="55"/>
      <c r="L6" s="55"/>
      <c r="M6" s="45">
        <f t="shared" si="1"/>
        <v>1</v>
      </c>
      <c r="N6" s="45"/>
    </row>
    <row r="7" spans="1:14" x14ac:dyDescent="0.2">
      <c r="A7" s="41">
        <v>4</v>
      </c>
      <c r="B7" s="9" t="s">
        <v>140</v>
      </c>
      <c r="C7" s="9" t="s">
        <v>51</v>
      </c>
      <c r="D7" s="9" t="s">
        <v>139</v>
      </c>
      <c r="E7" s="7">
        <v>2003</v>
      </c>
      <c r="F7" s="43">
        <f t="shared" si="0"/>
        <v>1</v>
      </c>
      <c r="G7" s="9"/>
      <c r="H7" s="9">
        <v>1</v>
      </c>
      <c r="I7" s="9"/>
      <c r="J7" s="9"/>
      <c r="K7" s="9"/>
      <c r="L7" s="9"/>
      <c r="M7" s="45">
        <f t="shared" si="1"/>
        <v>1</v>
      </c>
      <c r="N7" s="9"/>
    </row>
    <row r="8" spans="1:14" x14ac:dyDescent="0.2">
      <c r="A8" s="75"/>
      <c r="B8" s="76"/>
      <c r="C8" s="76"/>
      <c r="D8" s="76"/>
      <c r="E8" s="75"/>
      <c r="F8" s="94"/>
      <c r="G8" s="76"/>
      <c r="H8" s="76"/>
      <c r="I8" s="76"/>
      <c r="J8" s="76"/>
      <c r="K8" s="76"/>
      <c r="L8" s="76"/>
      <c r="M8" s="82"/>
      <c r="N8" s="76"/>
    </row>
    <row r="9" spans="1:14" x14ac:dyDescent="0.2">
      <c r="A9" s="96"/>
      <c r="B9" s="76"/>
      <c r="C9" s="76"/>
      <c r="D9" s="76"/>
      <c r="E9" s="75"/>
      <c r="F9" s="94"/>
      <c r="G9" s="76"/>
      <c r="H9" s="76"/>
      <c r="I9" s="76"/>
      <c r="J9" s="76"/>
      <c r="K9" s="76"/>
      <c r="L9" s="76"/>
      <c r="M9" s="82"/>
      <c r="N9" s="76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B2" sqref="B2:F2"/>
    </sheetView>
  </sheetViews>
  <sheetFormatPr defaultRowHeight="11.25" x14ac:dyDescent="0.2"/>
  <cols>
    <col min="1" max="1" width="3.28515625" style="12" customWidth="1"/>
    <col min="2" max="2" width="13" style="12" customWidth="1"/>
    <col min="3" max="3" width="17.28515625" style="12" customWidth="1"/>
    <col min="4" max="4" width="23.85546875" style="12" customWidth="1"/>
    <col min="5" max="16384" width="9.140625" style="12"/>
  </cols>
  <sheetData>
    <row r="2" spans="1:6" ht="15" x14ac:dyDescent="0.25">
      <c r="B2" s="124" t="s">
        <v>151</v>
      </c>
      <c r="C2" s="124"/>
      <c r="D2" s="124"/>
      <c r="E2" s="124"/>
      <c r="F2" s="124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56</v>
      </c>
      <c r="C5" s="9" t="s">
        <v>77</v>
      </c>
      <c r="D5" s="9" t="s">
        <v>49</v>
      </c>
      <c r="E5" s="73">
        <v>2001</v>
      </c>
      <c r="F5" s="20">
        <v>3</v>
      </c>
    </row>
    <row r="6" spans="1:6" x14ac:dyDescent="0.2">
      <c r="A6" s="74">
        <v>2</v>
      </c>
      <c r="B6" s="15" t="s">
        <v>142</v>
      </c>
      <c r="C6" s="15" t="s">
        <v>143</v>
      </c>
      <c r="D6" s="15" t="s">
        <v>49</v>
      </c>
      <c r="E6" s="121">
        <v>2001</v>
      </c>
      <c r="F6" s="114">
        <v>1</v>
      </c>
    </row>
    <row r="7" spans="1:6" x14ac:dyDescent="0.2">
      <c r="A7" s="117"/>
      <c r="B7" s="116"/>
      <c r="C7" s="116"/>
      <c r="D7" s="116"/>
      <c r="E7" s="122"/>
      <c r="F7" s="118"/>
    </row>
    <row r="8" spans="1:6" x14ac:dyDescent="0.2">
      <c r="E8" s="72"/>
      <c r="F8" s="71"/>
    </row>
    <row r="9" spans="1:6" x14ac:dyDescent="0.2">
      <c r="E9" s="72"/>
      <c r="F9" s="71"/>
    </row>
    <row r="10" spans="1:6" x14ac:dyDescent="0.2">
      <c r="E10" s="72"/>
      <c r="F10" s="71"/>
    </row>
    <row r="11" spans="1:6" x14ac:dyDescent="0.2">
      <c r="E11" s="72"/>
      <c r="F11" s="71"/>
    </row>
    <row r="12" spans="1:6" x14ac:dyDescent="0.2">
      <c r="E12" s="72"/>
      <c r="F12" s="71"/>
    </row>
    <row r="13" spans="1:6" x14ac:dyDescent="0.2">
      <c r="E13" s="72"/>
      <c r="F13" s="71"/>
    </row>
    <row r="14" spans="1:6" x14ac:dyDescent="0.2">
      <c r="E14" s="72"/>
      <c r="F14" s="71"/>
    </row>
    <row r="15" spans="1:6" x14ac:dyDescent="0.2">
      <c r="E15" s="72"/>
      <c r="F15" s="71"/>
    </row>
    <row r="16" spans="1:6" x14ac:dyDescent="0.2">
      <c r="E16" s="72"/>
      <c r="F16" s="71"/>
    </row>
    <row r="17" spans="5:6" x14ac:dyDescent="0.2">
      <c r="E17" s="72"/>
      <c r="F17" s="71"/>
    </row>
    <row r="18" spans="5:6" x14ac:dyDescent="0.2">
      <c r="F18" s="71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L14" sqref="L14"/>
    </sheetView>
  </sheetViews>
  <sheetFormatPr defaultRowHeight="11.25" x14ac:dyDescent="0.2"/>
  <cols>
    <col min="1" max="1" width="3.28515625" style="11" customWidth="1"/>
    <col min="2" max="2" width="13.28515625" style="12" customWidth="1"/>
    <col min="3" max="3" width="10.85546875" style="12" customWidth="1"/>
    <col min="4" max="4" width="20.28515625" style="12" customWidth="1"/>
    <col min="5" max="5" width="5.7109375" style="12" customWidth="1"/>
    <col min="6" max="6" width="4.140625" style="12" customWidth="1"/>
    <col min="7" max="7" width="3.42578125" style="12" customWidth="1"/>
    <col min="8" max="8" width="3.7109375" style="12" customWidth="1"/>
    <col min="9" max="9" width="4.140625" style="12" customWidth="1"/>
    <col min="10" max="10" width="4.42578125" style="12" customWidth="1"/>
    <col min="11" max="11" width="4.85546875" style="12" customWidth="1"/>
    <col min="12" max="12" width="4.5703125" style="12" customWidth="1"/>
    <col min="13" max="13" width="8.28515625" style="12" customWidth="1"/>
    <col min="14" max="16384" width="9.140625" style="12"/>
  </cols>
  <sheetData>
    <row r="1" spans="1:14" ht="15.75" x14ac:dyDescent="0.25">
      <c r="B1" s="123" t="s">
        <v>71</v>
      </c>
      <c r="C1" s="123"/>
      <c r="D1" s="123"/>
      <c r="E1" s="123"/>
      <c r="F1" s="123"/>
      <c r="G1" s="123"/>
      <c r="H1" s="123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56</v>
      </c>
      <c r="C4" s="9" t="s">
        <v>77</v>
      </c>
      <c r="D4" s="9" t="s">
        <v>49</v>
      </c>
      <c r="E4" s="73">
        <v>2001</v>
      </c>
      <c r="F4" s="10">
        <f t="shared" ref="F4:F7" si="0">COUNT(G4:L4)</f>
        <v>2</v>
      </c>
      <c r="G4" s="9">
        <v>5</v>
      </c>
      <c r="H4" s="65">
        <v>3</v>
      </c>
      <c r="I4" s="65"/>
      <c r="J4" s="65"/>
      <c r="K4" s="65"/>
      <c r="L4" s="65"/>
      <c r="M4" s="39">
        <f t="shared" ref="M4:M7" si="1">SUM(G4:L4)</f>
        <v>8</v>
      </c>
      <c r="N4" s="15"/>
    </row>
    <row r="5" spans="1:14" x14ac:dyDescent="0.2">
      <c r="A5" s="7">
        <v>2</v>
      </c>
      <c r="B5" s="9" t="s">
        <v>57</v>
      </c>
      <c r="C5" s="9" t="s">
        <v>60</v>
      </c>
      <c r="D5" s="9" t="s">
        <v>64</v>
      </c>
      <c r="E5" s="73">
        <v>2003</v>
      </c>
      <c r="F5" s="8">
        <f t="shared" si="0"/>
        <v>1</v>
      </c>
      <c r="G5" s="9">
        <v>3</v>
      </c>
      <c r="H5" s="9"/>
      <c r="I5" s="9"/>
      <c r="J5" s="9"/>
      <c r="K5" s="9"/>
      <c r="L5" s="9"/>
      <c r="M5" s="21">
        <f t="shared" si="1"/>
        <v>3</v>
      </c>
      <c r="N5" s="9"/>
    </row>
    <row r="6" spans="1:14" x14ac:dyDescent="0.2">
      <c r="A6" s="7">
        <v>3</v>
      </c>
      <c r="B6" s="9" t="s">
        <v>76</v>
      </c>
      <c r="C6" s="9" t="s">
        <v>59</v>
      </c>
      <c r="D6" s="9" t="s">
        <v>64</v>
      </c>
      <c r="E6" s="73">
        <v>2003</v>
      </c>
      <c r="F6" s="8">
        <f t="shared" si="0"/>
        <v>1</v>
      </c>
      <c r="G6" s="9">
        <v>1</v>
      </c>
      <c r="H6" s="53"/>
      <c r="I6" s="53"/>
      <c r="J6" s="53"/>
      <c r="K6" s="53"/>
      <c r="L6" s="53"/>
      <c r="M6" s="21">
        <f t="shared" si="1"/>
        <v>1</v>
      </c>
      <c r="N6" s="9"/>
    </row>
    <row r="7" spans="1:14" x14ac:dyDescent="0.2">
      <c r="A7" s="7">
        <v>4</v>
      </c>
      <c r="B7" s="9" t="s">
        <v>142</v>
      </c>
      <c r="C7" s="9" t="s">
        <v>141</v>
      </c>
      <c r="D7" s="9" t="s">
        <v>49</v>
      </c>
      <c r="E7" s="9">
        <v>2001</v>
      </c>
      <c r="F7" s="8">
        <f t="shared" si="0"/>
        <v>1</v>
      </c>
      <c r="G7" s="9"/>
      <c r="H7" s="9">
        <v>1</v>
      </c>
      <c r="I7" s="9"/>
      <c r="J7" s="9"/>
      <c r="K7" s="9"/>
      <c r="L7" s="9"/>
      <c r="M7" s="21">
        <f t="shared" si="1"/>
        <v>1</v>
      </c>
      <c r="N7" s="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L15" sqref="L15"/>
    </sheetView>
  </sheetViews>
  <sheetFormatPr defaultRowHeight="11.25" x14ac:dyDescent="0.2"/>
  <cols>
    <col min="1" max="1" width="3.42578125" style="12" customWidth="1"/>
    <col min="2" max="2" width="25" style="12" customWidth="1"/>
    <col min="3" max="4" width="4.28515625" style="12" customWidth="1"/>
    <col min="5" max="5" width="4.5703125" style="12" customWidth="1"/>
    <col min="6" max="6" width="3.85546875" style="12" customWidth="1"/>
    <col min="7" max="7" width="4" style="12" customWidth="1"/>
    <col min="8" max="8" width="3.85546875" style="12" customWidth="1"/>
    <col min="9" max="9" width="4" style="12" customWidth="1"/>
    <col min="10" max="16384" width="9.140625" style="12"/>
  </cols>
  <sheetData>
    <row r="2" spans="1:11" ht="15.75" x14ac:dyDescent="0.25">
      <c r="B2" s="128" t="s">
        <v>14</v>
      </c>
      <c r="C2" s="128"/>
      <c r="D2" s="128"/>
      <c r="E2" s="128"/>
      <c r="F2" s="128"/>
      <c r="G2" s="128"/>
      <c r="H2" s="128"/>
      <c r="I2" s="128"/>
    </row>
    <row r="4" spans="1:11" ht="51" x14ac:dyDescent="0.2">
      <c r="A4" s="1" t="s">
        <v>0</v>
      </c>
      <c r="B4" s="2" t="s">
        <v>15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13</v>
      </c>
      <c r="K4" s="22" t="s">
        <v>37</v>
      </c>
    </row>
    <row r="5" spans="1:11" ht="12.75" customHeight="1" x14ac:dyDescent="0.2">
      <c r="A5" s="42">
        <v>1</v>
      </c>
      <c r="B5" s="51" t="s">
        <v>19</v>
      </c>
      <c r="C5" s="42">
        <f>COUNT(D5:I5)</f>
        <v>2</v>
      </c>
      <c r="D5" s="52">
        <v>64</v>
      </c>
      <c r="E5" s="52">
        <v>63</v>
      </c>
      <c r="F5" s="52"/>
      <c r="G5" s="52"/>
      <c r="H5" s="52"/>
      <c r="I5" s="52"/>
      <c r="J5" s="44">
        <f>SUM(D5:I5)</f>
        <v>127</v>
      </c>
      <c r="K5" s="46"/>
    </row>
    <row r="6" spans="1:11" x14ac:dyDescent="0.2">
      <c r="A6" s="42">
        <v>2</v>
      </c>
      <c r="B6" s="51" t="s">
        <v>20</v>
      </c>
      <c r="C6" s="42">
        <f>COUNT(D6:I6)</f>
        <v>2</v>
      </c>
      <c r="D6" s="52">
        <v>33</v>
      </c>
      <c r="E6" s="52">
        <v>28</v>
      </c>
      <c r="F6" s="52"/>
      <c r="G6" s="52"/>
      <c r="H6" s="52"/>
      <c r="I6" s="52"/>
      <c r="J6" s="44">
        <f>SUM(D6:I6)</f>
        <v>61</v>
      </c>
      <c r="K6" s="46"/>
    </row>
    <row r="7" spans="1:11" x14ac:dyDescent="0.2">
      <c r="A7" s="47">
        <v>3</v>
      </c>
      <c r="B7" s="102" t="s">
        <v>23</v>
      </c>
      <c r="C7" s="47">
        <f>COUNT(D7:I7)</f>
        <v>2</v>
      </c>
      <c r="D7" s="103">
        <v>45</v>
      </c>
      <c r="E7" s="103">
        <v>10</v>
      </c>
      <c r="F7" s="103"/>
      <c r="G7" s="103"/>
      <c r="H7" s="103"/>
      <c r="I7" s="103"/>
      <c r="J7" s="48">
        <f>SUM(D7:I7)</f>
        <v>55</v>
      </c>
      <c r="K7" s="70"/>
    </row>
    <row r="8" spans="1:11" ht="11.25" customHeight="1" x14ac:dyDescent="0.2">
      <c r="A8" s="43">
        <v>4</v>
      </c>
      <c r="B8" s="112" t="s">
        <v>22</v>
      </c>
      <c r="C8" s="43">
        <f>COUNT(D8:I8)</f>
        <v>2</v>
      </c>
      <c r="D8" s="113">
        <v>7</v>
      </c>
      <c r="E8" s="113">
        <v>7</v>
      </c>
      <c r="F8" s="113"/>
      <c r="G8" s="113"/>
      <c r="H8" s="113"/>
      <c r="I8" s="113"/>
      <c r="J8" s="45">
        <f>SUM(D8:I8)</f>
        <v>14</v>
      </c>
      <c r="K8" s="46"/>
    </row>
    <row r="9" spans="1:11" x14ac:dyDescent="0.2">
      <c r="A9" s="108"/>
      <c r="B9" s="109"/>
      <c r="C9" s="108"/>
      <c r="D9" s="110"/>
      <c r="E9" s="110"/>
      <c r="F9" s="110"/>
      <c r="G9" s="110"/>
      <c r="H9" s="110"/>
      <c r="I9" s="110"/>
      <c r="J9" s="111"/>
      <c r="K9" s="76"/>
    </row>
    <row r="10" spans="1:11" x14ac:dyDescent="0.2">
      <c r="A10" s="108"/>
      <c r="B10" s="109"/>
      <c r="C10" s="108"/>
      <c r="D10" s="110"/>
      <c r="E10" s="110"/>
      <c r="F10" s="110"/>
      <c r="G10" s="110"/>
      <c r="H10" s="110"/>
      <c r="I10" s="110"/>
      <c r="J10" s="111"/>
      <c r="K10" s="76"/>
    </row>
    <row r="11" spans="1:11" x14ac:dyDescent="0.2">
      <c r="A11" s="108"/>
      <c r="B11" s="109"/>
      <c r="C11" s="108"/>
      <c r="D11" s="110"/>
      <c r="E11" s="110"/>
      <c r="F11" s="110"/>
      <c r="G11" s="110"/>
      <c r="H11" s="110"/>
      <c r="I11" s="110"/>
      <c r="J11" s="111"/>
      <c r="K11" s="76"/>
    </row>
    <row r="12" spans="1:11" x14ac:dyDescent="0.2">
      <c r="A12" s="108"/>
      <c r="B12" s="109"/>
      <c r="C12" s="108"/>
      <c r="D12" s="110"/>
      <c r="E12" s="110"/>
      <c r="F12" s="110"/>
      <c r="G12" s="110"/>
      <c r="H12" s="110"/>
      <c r="I12" s="110"/>
      <c r="J12" s="111"/>
      <c r="K12" s="76"/>
    </row>
    <row r="13" spans="1:11" x14ac:dyDescent="0.2">
      <c r="A13" s="108"/>
      <c r="B13" s="109"/>
      <c r="C13" s="108"/>
      <c r="D13" s="110"/>
      <c r="E13" s="110"/>
      <c r="F13" s="110"/>
      <c r="G13" s="110"/>
      <c r="H13" s="110"/>
      <c r="I13" s="110"/>
      <c r="J13" s="111"/>
      <c r="K13" s="76"/>
    </row>
    <row r="14" spans="1:11" x14ac:dyDescent="0.2">
      <c r="A14" s="108"/>
      <c r="B14" s="109"/>
      <c r="C14" s="108"/>
      <c r="D14" s="110"/>
      <c r="E14" s="110"/>
      <c r="F14" s="110"/>
      <c r="G14" s="110"/>
      <c r="H14" s="110"/>
      <c r="I14" s="110"/>
      <c r="J14" s="111"/>
      <c r="K14" s="76"/>
    </row>
    <row r="15" spans="1:11" x14ac:dyDescent="0.2">
      <c r="A15" s="108"/>
      <c r="B15" s="109"/>
      <c r="C15" s="108"/>
      <c r="D15" s="110"/>
      <c r="E15" s="110"/>
      <c r="F15" s="110"/>
      <c r="G15" s="110"/>
      <c r="H15" s="110"/>
      <c r="I15" s="110"/>
      <c r="J15" s="111"/>
      <c r="K15" s="76"/>
    </row>
    <row r="16" spans="1:11" x14ac:dyDescent="0.2">
      <c r="A16" s="108"/>
      <c r="B16" s="109"/>
      <c r="C16" s="108"/>
      <c r="D16" s="110"/>
      <c r="E16" s="110"/>
      <c r="F16" s="110"/>
      <c r="G16" s="110"/>
      <c r="H16" s="110"/>
      <c r="I16" s="110"/>
      <c r="J16" s="111"/>
      <c r="K16" s="76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L12" sqref="L12"/>
    </sheetView>
  </sheetViews>
  <sheetFormatPr defaultRowHeight="11.25" x14ac:dyDescent="0.2"/>
  <cols>
    <col min="1" max="1" width="3.140625" style="12" customWidth="1"/>
    <col min="2" max="2" width="17.7109375" style="12" customWidth="1"/>
    <col min="3" max="3" width="3.7109375" style="12" customWidth="1"/>
    <col min="4" max="4" width="4.140625" style="12" customWidth="1"/>
    <col min="5" max="5" width="4" style="12" customWidth="1"/>
    <col min="6" max="6" width="4.42578125" style="12" customWidth="1"/>
    <col min="7" max="7" width="3.5703125" style="12" customWidth="1"/>
    <col min="8" max="8" width="4" style="12" customWidth="1"/>
    <col min="9" max="9" width="4.85546875" style="12" customWidth="1"/>
    <col min="10" max="16384" width="9.140625" style="12"/>
  </cols>
  <sheetData>
    <row r="2" spans="1:10" ht="15.75" x14ac:dyDescent="0.25">
      <c r="A2" s="128" t="s">
        <v>16</v>
      </c>
      <c r="B2" s="128"/>
      <c r="C2" s="128"/>
      <c r="D2" s="128"/>
      <c r="E2" s="128"/>
      <c r="F2" s="128"/>
      <c r="G2" s="128"/>
      <c r="H2" s="128"/>
      <c r="I2" s="128"/>
    </row>
    <row r="4" spans="1:10" ht="51" x14ac:dyDescent="0.2">
      <c r="A4" s="4" t="s">
        <v>0</v>
      </c>
      <c r="B4" s="5" t="s">
        <v>15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6" t="s">
        <v>13</v>
      </c>
    </row>
    <row r="5" spans="1:10" x14ac:dyDescent="0.2">
      <c r="A5" s="43">
        <v>1</v>
      </c>
      <c r="B5" s="112" t="s">
        <v>31</v>
      </c>
      <c r="C5" s="43">
        <f>COUNT(D5:I5)</f>
        <v>1</v>
      </c>
      <c r="D5" s="113">
        <v>4</v>
      </c>
      <c r="E5" s="113"/>
      <c r="F5" s="113"/>
      <c r="G5" s="113"/>
      <c r="H5" s="113"/>
      <c r="I5" s="113"/>
      <c r="J5" s="45">
        <f>SUM(D5:I5)</f>
        <v>4</v>
      </c>
    </row>
    <row r="6" spans="1:10" x14ac:dyDescent="0.2">
      <c r="A6" s="104">
        <v>2</v>
      </c>
      <c r="B6" s="105" t="s">
        <v>32</v>
      </c>
      <c r="C6" s="104">
        <f>COUNT(D6:I6)</f>
        <v>2</v>
      </c>
      <c r="D6" s="106">
        <v>14</v>
      </c>
      <c r="E6" s="106">
        <v>7</v>
      </c>
      <c r="F6" s="106"/>
      <c r="G6" s="106"/>
      <c r="H6" s="106"/>
      <c r="I6" s="106"/>
      <c r="J6" s="107">
        <f>SUM(D6:I6)</f>
        <v>21</v>
      </c>
    </row>
    <row r="7" spans="1:10" x14ac:dyDescent="0.2">
      <c r="A7" s="108"/>
      <c r="B7" s="109"/>
      <c r="C7" s="108"/>
      <c r="D7" s="110"/>
      <c r="E7" s="110"/>
      <c r="F7" s="110"/>
      <c r="G7" s="110"/>
      <c r="H7" s="110"/>
      <c r="I7" s="110"/>
      <c r="J7" s="111"/>
    </row>
    <row r="8" spans="1:10" x14ac:dyDescent="0.2">
      <c r="A8" s="108"/>
      <c r="B8" s="109"/>
      <c r="C8" s="108"/>
      <c r="D8" s="110"/>
      <c r="E8" s="110"/>
      <c r="F8" s="110"/>
      <c r="G8" s="110"/>
      <c r="H8" s="110"/>
      <c r="I8" s="110"/>
      <c r="J8" s="111"/>
    </row>
    <row r="9" spans="1:10" x14ac:dyDescent="0.2">
      <c r="A9" s="108"/>
      <c r="B9" s="109"/>
      <c r="C9" s="108"/>
      <c r="D9" s="110"/>
      <c r="E9" s="110"/>
      <c r="F9" s="110"/>
      <c r="G9" s="110"/>
      <c r="H9" s="110"/>
      <c r="I9" s="110"/>
      <c r="J9" s="111"/>
    </row>
    <row r="10" spans="1:10" x14ac:dyDescent="0.2">
      <c r="A10" s="108"/>
      <c r="B10" s="109"/>
      <c r="C10" s="108"/>
      <c r="D10" s="110"/>
      <c r="E10" s="110"/>
      <c r="F10" s="110"/>
      <c r="G10" s="110"/>
      <c r="H10" s="110"/>
      <c r="I10" s="110"/>
      <c r="J10" s="111"/>
    </row>
    <row r="11" spans="1:10" x14ac:dyDescent="0.2">
      <c r="A11" s="108"/>
      <c r="B11" s="109"/>
      <c r="C11" s="108"/>
      <c r="D11" s="110"/>
      <c r="E11" s="110"/>
      <c r="F11" s="110"/>
      <c r="G11" s="110"/>
      <c r="H11" s="110"/>
      <c r="I11" s="110"/>
      <c r="J11" s="111"/>
    </row>
    <row r="12" spans="1:10" x14ac:dyDescent="0.2">
      <c r="A12" s="108"/>
      <c r="B12" s="109"/>
      <c r="C12" s="108"/>
      <c r="D12" s="110"/>
      <c r="E12" s="110"/>
      <c r="F12" s="110"/>
      <c r="G12" s="110"/>
      <c r="H12" s="110"/>
      <c r="I12" s="110"/>
      <c r="J12" s="111"/>
    </row>
    <row r="13" spans="1:10" x14ac:dyDescent="0.2">
      <c r="A13" s="108"/>
      <c r="B13" s="109"/>
      <c r="C13" s="108"/>
      <c r="D13" s="110"/>
      <c r="E13" s="110"/>
      <c r="F13" s="110"/>
      <c r="G13" s="110"/>
      <c r="H13" s="110"/>
      <c r="I13" s="110"/>
      <c r="J13" s="111"/>
    </row>
    <row r="14" spans="1:10" x14ac:dyDescent="0.2">
      <c r="A14" s="108"/>
      <c r="B14" s="109"/>
      <c r="C14" s="108"/>
      <c r="D14" s="110"/>
      <c r="E14" s="110"/>
      <c r="F14" s="110"/>
      <c r="G14" s="110"/>
      <c r="H14" s="110"/>
      <c r="I14" s="110"/>
      <c r="J14" s="111"/>
    </row>
    <row r="15" spans="1:10" x14ac:dyDescent="0.2">
      <c r="A15" s="108"/>
      <c r="B15" s="109"/>
      <c r="C15" s="108"/>
      <c r="D15" s="110"/>
      <c r="E15" s="110"/>
      <c r="F15" s="110"/>
      <c r="G15" s="110"/>
      <c r="H15" s="110"/>
      <c r="I15" s="110"/>
      <c r="J15" s="111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2016-10-17T18:35:58Z</dcterms:modified>
</cp:coreProperties>
</file>