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/>
  <mc:AlternateContent xmlns:mc="http://schemas.openxmlformats.org/markup-compatibility/2006">
    <mc:Choice Requires="x15">
      <x15ac:absPath xmlns:x15ac="http://schemas.microsoft.com/office/spreadsheetml/2010/11/ac" url="C:\Users\BCK w Łubiance\Desktop\BCK\Sport\Biegi\Grand Prix 2019\"/>
    </mc:Choice>
  </mc:AlternateContent>
  <xr:revisionPtr revIDLastSave="0" documentId="13_ncr:1_{8667CF30-7C67-4A0B-A047-C8937798E0F5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Wyniki dz. 100m" sheetId="30" r:id="rId1"/>
    <sheet name="Kat. dz. do lat 6" sheetId="29" r:id="rId2"/>
    <sheet name="Wyniki ch. 100m" sheetId="32" r:id="rId3"/>
    <sheet name="Kat. ch. do lat 6" sheetId="31" r:id="rId4"/>
    <sheet name="Wyniki dz. 400m" sheetId="23" r:id="rId5"/>
    <sheet name="Kat. dz. 7-9 lat, 400" sheetId="21" r:id="rId6"/>
    <sheet name="Wyniki ch. 400m" sheetId="24" r:id="rId7"/>
    <sheet name="Kat. ch. 7-9 lat, 400" sheetId="22" r:id="rId8"/>
    <sheet name="Wyniki dz. 800m" sheetId="25" r:id="rId9"/>
    <sheet name="Kat. dz. 10-12 lat, 800" sheetId="15" r:id="rId10"/>
    <sheet name="Wyniki ch. 800m" sheetId="26" r:id="rId11"/>
    <sheet name="Kat. ch. 10-12 lat, 800" sheetId="16" r:id="rId12"/>
    <sheet name="Wyniki dz. 1400m" sheetId="27" r:id="rId13"/>
    <sheet name="Kat. dz. 13-15 lat, 1400" sheetId="17" r:id="rId14"/>
    <sheet name="Wyniki ch. 1400m" sheetId="28" r:id="rId15"/>
    <sheet name="Kat. ch. 13-15 lat, 1400" sheetId="18" r:id="rId16"/>
    <sheet name="Drużynowa Szkoły" sheetId="19" r:id="rId17"/>
  </sheets>
  <definedNames>
    <definedName name="_xlnm._FilterDatabase" localSheetId="11" hidden="1">'Kat. ch. 10-12 lat, 800'!$A$3:$M$7</definedName>
    <definedName name="_xlnm._FilterDatabase" localSheetId="7" hidden="1">'Kat. ch. 7-9 lat, 400'!$A$2:$M$8</definedName>
    <definedName name="_xlnm._FilterDatabase" localSheetId="9" hidden="1">'Kat. dz. 10-12 lat, 800'!$A$3:$M$5</definedName>
    <definedName name="_xlnm._FilterDatabase" localSheetId="13" hidden="1">'Kat. dz. 13-15 lat, 1400'!$A$3:$M$4</definedName>
    <definedName name="_xlnm._FilterDatabase" localSheetId="5" hidden="1">'Kat. dz. 7-9 lat, 400'!$A$3:$N$11</definedName>
    <definedName name="_xlnm._FilterDatabase" localSheetId="14" hidden="1">'Wyniki ch. 1400m'!$A$4:$F$4</definedName>
    <definedName name="_xlnm._FilterDatabase" localSheetId="8" hidden="1">'Wyniki dz. 800m'!#REF!</definedName>
    <definedName name="Excel_BuiltIn__FilterDatabase_1">#REF!</definedName>
    <definedName name="Excel_BuiltIn__FilterDatabase_12">#REF!</definedName>
    <definedName name="Excel_BuiltIn__FilterDatabase_3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7" i="18" l="1"/>
  <c r="F7" i="18"/>
  <c r="M6" i="18"/>
  <c r="F6" i="18"/>
  <c r="M5" i="18"/>
  <c r="F5" i="18"/>
  <c r="M4" i="18"/>
  <c r="F4" i="18"/>
  <c r="M5" i="17"/>
  <c r="M6" i="17"/>
  <c r="F5" i="17"/>
  <c r="F6" i="17"/>
  <c r="M5" i="16"/>
  <c r="M7" i="16"/>
  <c r="M9" i="16"/>
  <c r="M10" i="16"/>
  <c r="M11" i="16"/>
  <c r="M13" i="16"/>
  <c r="F5" i="16"/>
  <c r="F7" i="16"/>
  <c r="F9" i="16"/>
  <c r="F10" i="16"/>
  <c r="F11" i="16"/>
  <c r="F13" i="16"/>
  <c r="M6" i="15"/>
  <c r="M7" i="15"/>
  <c r="M9" i="15"/>
  <c r="M11" i="15"/>
  <c r="M12" i="15"/>
  <c r="M13" i="15"/>
  <c r="F6" i="15"/>
  <c r="F7" i="15"/>
  <c r="F9" i="15"/>
  <c r="F11" i="15"/>
  <c r="F12" i="15"/>
  <c r="F13" i="15"/>
  <c r="F16" i="22"/>
  <c r="M5" i="22"/>
  <c r="M7" i="22"/>
  <c r="M8" i="22"/>
  <c r="M9" i="22"/>
  <c r="M10" i="22"/>
  <c r="M12" i="22"/>
  <c r="M15" i="22"/>
  <c r="M16" i="22"/>
  <c r="F5" i="22"/>
  <c r="F7" i="22"/>
  <c r="F8" i="22"/>
  <c r="F9" i="22"/>
  <c r="F10" i="22"/>
  <c r="F12" i="22"/>
  <c r="F15" i="22"/>
  <c r="M12" i="21"/>
  <c r="F12" i="21"/>
  <c r="M9" i="31" l="1"/>
  <c r="M22" i="31"/>
  <c r="M23" i="31"/>
  <c r="M24" i="31"/>
  <c r="M11" i="31"/>
  <c r="M13" i="31"/>
  <c r="M17" i="31"/>
  <c r="M18" i="31"/>
  <c r="M21" i="31"/>
  <c r="F9" i="31"/>
  <c r="F22" i="31"/>
  <c r="F23" i="31"/>
  <c r="F24" i="31"/>
  <c r="F11" i="31"/>
  <c r="F13" i="31"/>
  <c r="F17" i="31"/>
  <c r="F18" i="31"/>
  <c r="F21" i="31"/>
  <c r="M9" i="29"/>
  <c r="M11" i="29"/>
  <c r="F11" i="29"/>
  <c r="F10" i="29"/>
  <c r="F9" i="29"/>
  <c r="F10" i="15" l="1"/>
  <c r="F8" i="15"/>
  <c r="M10" i="15"/>
  <c r="M8" i="15"/>
  <c r="M13" i="21"/>
  <c r="M14" i="21"/>
  <c r="M15" i="21"/>
  <c r="M16" i="21"/>
  <c r="F13" i="21"/>
  <c r="F14" i="21"/>
  <c r="F15" i="21"/>
  <c r="F16" i="21"/>
  <c r="M4" i="17" l="1"/>
  <c r="M6" i="21" l="1"/>
  <c r="F16" i="31" l="1"/>
  <c r="M16" i="31"/>
  <c r="M10" i="29"/>
  <c r="M9" i="21" l="1"/>
  <c r="F9" i="21"/>
  <c r="M10" i="31" l="1"/>
  <c r="M20" i="31"/>
  <c r="F10" i="31"/>
  <c r="F20" i="31"/>
  <c r="M15" i="31" l="1"/>
  <c r="F15" i="31"/>
  <c r="M8" i="31"/>
  <c r="F8" i="31"/>
  <c r="M14" i="31"/>
  <c r="F14" i="31"/>
  <c r="M12" i="31"/>
  <c r="F12" i="31"/>
  <c r="M19" i="31"/>
  <c r="F19" i="31"/>
  <c r="M4" i="31"/>
  <c r="F4" i="31"/>
  <c r="M5" i="31"/>
  <c r="F5" i="31"/>
  <c r="M6" i="31"/>
  <c r="F6" i="31"/>
  <c r="M7" i="31"/>
  <c r="F7" i="31"/>
  <c r="F8" i="21"/>
  <c r="M8" i="21"/>
  <c r="M4" i="22"/>
  <c r="M13" i="22"/>
  <c r="F4" i="22"/>
  <c r="F13" i="22"/>
  <c r="M6" i="29"/>
  <c r="M5" i="29"/>
  <c r="M4" i="29"/>
  <c r="F6" i="29"/>
  <c r="F5" i="29"/>
  <c r="F4" i="29"/>
  <c r="F4" i="17" l="1"/>
  <c r="M4" i="21" l="1"/>
  <c r="F4" i="21"/>
  <c r="M8" i="29"/>
  <c r="F8" i="29"/>
  <c r="J9" i="19" l="1"/>
  <c r="C9" i="19"/>
  <c r="F5" i="21"/>
  <c r="F11" i="21"/>
  <c r="F7" i="21"/>
  <c r="F10" i="21"/>
  <c r="F6" i="21"/>
  <c r="F7" i="29"/>
  <c r="F12" i="16" l="1"/>
  <c r="M12" i="16"/>
  <c r="F5" i="15"/>
  <c r="M5" i="15"/>
  <c r="M10" i="21"/>
  <c r="M11" i="22" l="1"/>
  <c r="F11" i="22"/>
  <c r="M7" i="29" l="1"/>
  <c r="J7" i="19" l="1"/>
  <c r="C7" i="19"/>
  <c r="J6" i="19"/>
  <c r="C6" i="19"/>
  <c r="J5" i="19"/>
  <c r="C5" i="19"/>
  <c r="J8" i="19"/>
  <c r="C8" i="19"/>
  <c r="M6" i="16"/>
  <c r="F6" i="16"/>
  <c r="M8" i="16"/>
  <c r="F8" i="16"/>
  <c r="M4" i="16"/>
  <c r="F4" i="16"/>
  <c r="M4" i="15"/>
  <c r="F4" i="15"/>
  <c r="M3" i="22"/>
  <c r="F3" i="22"/>
  <c r="M6" i="22"/>
  <c r="F6" i="22"/>
  <c r="M14" i="22"/>
  <c r="F14" i="22"/>
  <c r="M7" i="21"/>
  <c r="M5" i="21"/>
  <c r="M11" i="21"/>
</calcChain>
</file>

<file path=xl/sharedStrings.xml><?xml version="1.0" encoding="utf-8"?>
<sst xmlns="http://schemas.openxmlformats.org/spreadsheetml/2006/main" count="645" uniqueCount="191">
  <si>
    <t>Miejsce</t>
  </si>
  <si>
    <t>Imię</t>
  </si>
  <si>
    <t>Nazwisko</t>
  </si>
  <si>
    <t>Rok ur.</t>
  </si>
  <si>
    <t>Ilość biegów</t>
  </si>
  <si>
    <t>I edycja</t>
  </si>
  <si>
    <t>II edycja</t>
  </si>
  <si>
    <t>III edycja</t>
  </si>
  <si>
    <t>IV edycja</t>
  </si>
  <si>
    <t>V edycja</t>
  </si>
  <si>
    <t>VI edycja</t>
  </si>
  <si>
    <t>SUMA</t>
  </si>
  <si>
    <t xml:space="preserve">Szkoła </t>
  </si>
  <si>
    <t>Szkoła, klub</t>
  </si>
  <si>
    <t>Julia</t>
  </si>
  <si>
    <t>Wiktoria</t>
  </si>
  <si>
    <t>Oliwia</t>
  </si>
  <si>
    <t>Zuzanna</t>
  </si>
  <si>
    <t>Po odjęciu</t>
  </si>
  <si>
    <t>Punkty</t>
  </si>
  <si>
    <t>Amelia</t>
  </si>
  <si>
    <t>Alicja</t>
  </si>
  <si>
    <t>Kategoria Dziewcząt do lat 6, 100 metrów</t>
  </si>
  <si>
    <t>Kategoria Chłopców do lat 6, 100 metrów</t>
  </si>
  <si>
    <t>Kategoria Dziewcząt 7-9 lat, 400 metrów</t>
  </si>
  <si>
    <t>Kategoria chłopców 7-9 lat, 400 metrów</t>
  </si>
  <si>
    <t>Kategoria chłopców 10-12 lat, 800 metrów</t>
  </si>
  <si>
    <t>Kategoria dziewcząt 13-15 lat, 1400 metrów</t>
  </si>
  <si>
    <t>Kategoria chłopców 13-15 lat, 1400 metrów</t>
  </si>
  <si>
    <t>Kategoria Dziewcząt 10-12 lat, 800 metrów</t>
  </si>
  <si>
    <t>Łubianka</t>
  </si>
  <si>
    <t>Pigża</t>
  </si>
  <si>
    <t>Raczycka</t>
  </si>
  <si>
    <t>Wybcz</t>
  </si>
  <si>
    <t>Kategoria drużynowa - Szkoły</t>
  </si>
  <si>
    <t>Warszewice</t>
  </si>
  <si>
    <t>Brąchnowo</t>
  </si>
  <si>
    <t>Bałos</t>
  </si>
  <si>
    <t>Stec</t>
  </si>
  <si>
    <t>Toruń</t>
  </si>
  <si>
    <t>Weronika</t>
  </si>
  <si>
    <t>Kacper</t>
  </si>
  <si>
    <t>Skrobiszewska</t>
  </si>
  <si>
    <t>Bocian</t>
  </si>
  <si>
    <t>Skrobiszewski</t>
  </si>
  <si>
    <t>Filip</t>
  </si>
  <si>
    <t>Mateusz</t>
  </si>
  <si>
    <t>L.p.</t>
  </si>
  <si>
    <t>Jakub</t>
  </si>
  <si>
    <t>Wioleta</t>
  </si>
  <si>
    <t>Grabowska</t>
  </si>
  <si>
    <t>Krzysztof</t>
  </si>
  <si>
    <t xml:space="preserve">Pigża </t>
  </si>
  <si>
    <t>Kinga</t>
  </si>
  <si>
    <t>Klara</t>
  </si>
  <si>
    <t>Stanisławska</t>
  </si>
  <si>
    <t>Tutak</t>
  </si>
  <si>
    <t>Baprowska</t>
  </si>
  <si>
    <t>Franciszek</t>
  </si>
  <si>
    <t>Kędziera</t>
  </si>
  <si>
    <t>Król</t>
  </si>
  <si>
    <t>Emilia</t>
  </si>
  <si>
    <t>Julian</t>
  </si>
  <si>
    <t>Adam</t>
  </si>
  <si>
    <t>Guściora</t>
  </si>
  <si>
    <t>Michalina</t>
  </si>
  <si>
    <t>Kuczawska</t>
  </si>
  <si>
    <t xml:space="preserve">Lena </t>
  </si>
  <si>
    <t>Kulczak</t>
  </si>
  <si>
    <t>Lubianka</t>
  </si>
  <si>
    <t>Zimmer</t>
  </si>
  <si>
    <t>Machomet</t>
  </si>
  <si>
    <t>Zosia</t>
  </si>
  <si>
    <t xml:space="preserve">Krystian </t>
  </si>
  <si>
    <t>Wiśniewski</t>
  </si>
  <si>
    <t xml:space="preserve">Warszewice </t>
  </si>
  <si>
    <t>Kuźba</t>
  </si>
  <si>
    <t>Konrad</t>
  </si>
  <si>
    <t>Burczyński</t>
  </si>
  <si>
    <t>Czapliński</t>
  </si>
  <si>
    <t>Tyburski</t>
  </si>
  <si>
    <t>Bartosz</t>
  </si>
  <si>
    <t>Kuczawski</t>
  </si>
  <si>
    <t>Milan</t>
  </si>
  <si>
    <t>Buzanowski</t>
  </si>
  <si>
    <t>Alan</t>
  </si>
  <si>
    <t>Antonina</t>
  </si>
  <si>
    <t>Prowadzisz</t>
  </si>
  <si>
    <t>Marysia</t>
  </si>
  <si>
    <t>Stanisłąwska</t>
  </si>
  <si>
    <t>Czupich</t>
  </si>
  <si>
    <t>Lena</t>
  </si>
  <si>
    <t>Malwina</t>
  </si>
  <si>
    <t>Tarczykowska</t>
  </si>
  <si>
    <t>Kryspin</t>
  </si>
  <si>
    <t>Rzęczkowo</t>
  </si>
  <si>
    <t>Kasprowicz</t>
  </si>
  <si>
    <t xml:space="preserve">Juliusz </t>
  </si>
  <si>
    <t>Pawłowski</t>
  </si>
  <si>
    <t>Leon</t>
  </si>
  <si>
    <t>Zakrzewski</t>
  </si>
  <si>
    <t>Wiśniewska</t>
  </si>
  <si>
    <t>Soszka</t>
  </si>
  <si>
    <t>Olaf</t>
  </si>
  <si>
    <t>Kornel</t>
  </si>
  <si>
    <t>Miłosz</t>
  </si>
  <si>
    <t>Wyniki Dziewcząt do lat 6, 100 metrów, II edycja - PAŹDZIERNIK</t>
  </si>
  <si>
    <t>ROZALIA</t>
  </si>
  <si>
    <t>BAKARE</t>
  </si>
  <si>
    <t>ZOSIA</t>
  </si>
  <si>
    <t>STANISŁAWSKA</t>
  </si>
  <si>
    <t>ALICJA</t>
  </si>
  <si>
    <t>MACHOMET</t>
  </si>
  <si>
    <t>WARSZEWICE</t>
  </si>
  <si>
    <t xml:space="preserve">JANINA </t>
  </si>
  <si>
    <t>DZIAŁEK</t>
  </si>
  <si>
    <t>LENA</t>
  </si>
  <si>
    <t>ZIMMER</t>
  </si>
  <si>
    <t>PIGŻA</t>
  </si>
  <si>
    <t>MICHALINA</t>
  </si>
  <si>
    <t>KUCZAWSKA</t>
  </si>
  <si>
    <t>ŁUBIANKA</t>
  </si>
  <si>
    <t>KULCZAK</t>
  </si>
  <si>
    <t>AMELIA</t>
  </si>
  <si>
    <t>BAPROWSKA</t>
  </si>
  <si>
    <t>ADAM</t>
  </si>
  <si>
    <t>WIROWSKI</t>
  </si>
  <si>
    <t>FILIP</t>
  </si>
  <si>
    <t>KAMIŃSKI</t>
  </si>
  <si>
    <t>MARCEL</t>
  </si>
  <si>
    <t>KONIUSZEK</t>
  </si>
  <si>
    <t>TYMOTEUSZ</t>
  </si>
  <si>
    <t>ZIÓŁKOWSKI</t>
  </si>
  <si>
    <t>TOMASZ</t>
  </si>
  <si>
    <t>RUMAŃSKI</t>
  </si>
  <si>
    <t>BARTOSZ</t>
  </si>
  <si>
    <t>BANACH</t>
  </si>
  <si>
    <t xml:space="preserve">MACIEJ </t>
  </si>
  <si>
    <t xml:space="preserve">IGNACY </t>
  </si>
  <si>
    <t>KĘDZIERA</t>
  </si>
  <si>
    <t>Wyniki Chłopców do lat 6, 100 metrów, II edycja - PAŹDZIERNIK</t>
  </si>
  <si>
    <t>DS.</t>
  </si>
  <si>
    <t>DS. - dyskwalifikacja (zawodnik nie ukończył biegu)</t>
  </si>
  <si>
    <t xml:space="preserve">WIOLETTA </t>
  </si>
  <si>
    <t>GRABOWSKA</t>
  </si>
  <si>
    <t>WERONIKA</t>
  </si>
  <si>
    <t>WIROWSKA</t>
  </si>
  <si>
    <t>Wyniki Dziewcząt 7-9 lat, 400 metrów, II edycja - PAŹDZIERNIK</t>
  </si>
  <si>
    <t>DOMINIK</t>
  </si>
  <si>
    <t>GRACJAN</t>
  </si>
  <si>
    <t xml:space="preserve">JAN </t>
  </si>
  <si>
    <t>DRĄŻELA</t>
  </si>
  <si>
    <t>ALEKSANDRE</t>
  </si>
  <si>
    <t>BAŁOS</t>
  </si>
  <si>
    <t>ANTONI</t>
  </si>
  <si>
    <t>KOC</t>
  </si>
  <si>
    <t>JĘDRZEJ</t>
  </si>
  <si>
    <t>ŁAJCZAK</t>
  </si>
  <si>
    <t>JAKUB</t>
  </si>
  <si>
    <t>RUMIŃSKI</t>
  </si>
  <si>
    <t>ŁUKASZ</t>
  </si>
  <si>
    <t>MAĆKIEWICZ</t>
  </si>
  <si>
    <t>JULIA</t>
  </si>
  <si>
    <t>JANIEC</t>
  </si>
  <si>
    <t>WALERYCH</t>
  </si>
  <si>
    <t>SIEROCKA</t>
  </si>
  <si>
    <t xml:space="preserve">BURDACH </t>
  </si>
  <si>
    <t>MAJA</t>
  </si>
  <si>
    <t>KARASZEWSKA</t>
  </si>
  <si>
    <t xml:space="preserve">FRANCISZEK </t>
  </si>
  <si>
    <t>BARCZYŃSKI</t>
  </si>
  <si>
    <t>NIKODEM</t>
  </si>
  <si>
    <t>RUSAK</t>
  </si>
  <si>
    <t>WIŚNIEWSKI</t>
  </si>
  <si>
    <t>MACHOWSKI</t>
  </si>
  <si>
    <t xml:space="preserve">Martyna </t>
  </si>
  <si>
    <t>Banach</t>
  </si>
  <si>
    <t>Górecka</t>
  </si>
  <si>
    <t>Karol</t>
  </si>
  <si>
    <t>Neulitz</t>
  </si>
  <si>
    <t>Wiktor</t>
  </si>
  <si>
    <t>Janiec</t>
  </si>
  <si>
    <t>Maciej</t>
  </si>
  <si>
    <t>Sobiech</t>
  </si>
  <si>
    <t>Marcin</t>
  </si>
  <si>
    <t xml:space="preserve">Kuźba </t>
  </si>
  <si>
    <t>Wyniki chłopców 13-15 lat, II edycja - PAŻDZIERNIK</t>
  </si>
  <si>
    <t>Wyniki dziewcząt 13-15 lat, 1400 metrów, II edycja - PAŻDZIERNIK</t>
  </si>
  <si>
    <t>Wyniki chłopców 10-12 lat, 800 metrów, II edycja - PAŹDZIERNIK</t>
  </si>
  <si>
    <t>Wyniki Dziewcząt 10-12 lat, 800 metrów, II edycja - PAŹDZIERNIK</t>
  </si>
  <si>
    <t>Wyniki Chłopców 7-9 lat, 400 metrów, II edycja - PAŻDZIERNIK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</si>
</sst>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Calibri"/>
      <family val="2"/>
      <charset val="238"/>
    </font>
    <font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8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 applyBorder="0"/>
    <xf numFmtId="0" fontId="4" fillId="0" borderId="0"/>
  </cellStyleXfs>
  <cellXfs count="147">
    <xf numFmtId="0" fontId="0" fillId="0" borderId="0" xfId="0"/>
    <xf numFmtId="0" fontId="1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 textRotation="90"/>
    </xf>
    <xf numFmtId="0" fontId="3" fillId="0" borderId="2" xfId="0" applyFont="1" applyBorder="1" applyAlignment="1">
      <alignment horizontal="center" vertical="center" textRotation="90"/>
    </xf>
    <xf numFmtId="0" fontId="2" fillId="0" borderId="3" xfId="0" applyFont="1" applyBorder="1" applyAlignment="1">
      <alignment horizontal="left"/>
    </xf>
    <xf numFmtId="0" fontId="2" fillId="0" borderId="3" xfId="0" applyFont="1" applyBorder="1"/>
    <xf numFmtId="0" fontId="2" fillId="0" borderId="0" xfId="0" applyFont="1" applyAlignment="1">
      <alignment horizontal="left"/>
    </xf>
    <xf numFmtId="0" fontId="2" fillId="0" borderId="0" xfId="0" applyFont="1"/>
    <xf numFmtId="0" fontId="1" fillId="0" borderId="3" xfId="0" applyFont="1" applyBorder="1" applyAlignment="1">
      <alignment horizontal="center" vertical="center" textRotation="90"/>
    </xf>
    <xf numFmtId="0" fontId="1" fillId="0" borderId="3" xfId="0" applyFont="1" applyBorder="1" applyAlignment="1">
      <alignment vertical="center"/>
    </xf>
    <xf numFmtId="0" fontId="2" fillId="0" borderId="5" xfId="0" applyFont="1" applyBorder="1"/>
    <xf numFmtId="0" fontId="3" fillId="0" borderId="3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 textRotation="90"/>
    </xf>
    <xf numFmtId="0" fontId="1" fillId="0" borderId="7" xfId="0" applyFont="1" applyFill="1" applyBorder="1" applyAlignment="1">
      <alignment horizontal="center" vertical="center" textRotation="90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textRotation="90"/>
    </xf>
    <xf numFmtId="0" fontId="3" fillId="0" borderId="8" xfId="0" applyFont="1" applyFill="1" applyBorder="1" applyAlignment="1">
      <alignment horizontal="center" vertical="center" textRotation="90"/>
    </xf>
    <xf numFmtId="0" fontId="5" fillId="0" borderId="3" xfId="0" applyFont="1" applyFill="1" applyBorder="1" applyAlignment="1">
      <alignment horizontal="center" vertical="center" textRotation="90"/>
    </xf>
    <xf numFmtId="0" fontId="2" fillId="0" borderId="0" xfId="0" applyFont="1" applyFill="1"/>
    <xf numFmtId="0" fontId="3" fillId="0" borderId="3" xfId="0" applyFont="1" applyFill="1" applyBorder="1" applyAlignment="1">
      <alignment horizontal="center" vertical="center" textRotation="90"/>
    </xf>
    <xf numFmtId="0" fontId="1" fillId="0" borderId="1" xfId="0" applyFont="1" applyFill="1" applyBorder="1" applyAlignment="1">
      <alignment horizontal="center" vertical="center" textRotation="90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textRotation="90"/>
    </xf>
    <xf numFmtId="0" fontId="1" fillId="0" borderId="1" xfId="0" applyFont="1" applyFill="1" applyBorder="1" applyAlignment="1">
      <alignment horizontal="left" vertical="center" textRotation="90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left" vertical="center" textRotation="90"/>
    </xf>
    <xf numFmtId="0" fontId="1" fillId="0" borderId="2" xfId="0" applyFont="1" applyFill="1" applyBorder="1" applyAlignment="1">
      <alignment horizontal="center" vertical="center" textRotation="90"/>
    </xf>
    <xf numFmtId="0" fontId="3" fillId="0" borderId="2" xfId="0" applyFont="1" applyFill="1" applyBorder="1" applyAlignment="1">
      <alignment horizontal="center" vertical="center" textRotation="90"/>
    </xf>
    <xf numFmtId="0" fontId="1" fillId="0" borderId="1" xfId="0" applyFont="1" applyFill="1" applyBorder="1" applyAlignment="1">
      <alignment vertical="center"/>
    </xf>
    <xf numFmtId="0" fontId="1" fillId="3" borderId="6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left"/>
    </xf>
    <xf numFmtId="0" fontId="3" fillId="3" borderId="3" xfId="0" applyFont="1" applyFill="1" applyBorder="1" applyAlignment="1">
      <alignment horizontal="right"/>
    </xf>
    <xf numFmtId="0" fontId="5" fillId="3" borderId="3" xfId="0" applyFont="1" applyFill="1" applyBorder="1"/>
    <xf numFmtId="0" fontId="1" fillId="3" borderId="2" xfId="0" applyFont="1" applyFill="1" applyBorder="1" applyAlignment="1">
      <alignment horizontal="left"/>
    </xf>
    <xf numFmtId="0" fontId="5" fillId="3" borderId="3" xfId="0" applyFont="1" applyFill="1" applyBorder="1" applyAlignment="1">
      <alignment horizontal="right"/>
    </xf>
    <xf numFmtId="0" fontId="1" fillId="3" borderId="1" xfId="0" applyFont="1" applyFill="1" applyBorder="1"/>
    <xf numFmtId="0" fontId="2" fillId="0" borderId="3" xfId="0" applyFont="1" applyBorder="1" applyAlignment="1">
      <alignment horizontal="right"/>
    </xf>
    <xf numFmtId="0" fontId="7" fillId="0" borderId="9" xfId="0" applyFont="1" applyBorder="1" applyAlignment="1"/>
    <xf numFmtId="0" fontId="2" fillId="3" borderId="3" xfId="0" applyFont="1" applyFill="1" applyBorder="1" applyAlignment="1">
      <alignment horizontal="right"/>
    </xf>
    <xf numFmtId="0" fontId="1" fillId="3" borderId="3" xfId="0" applyFont="1" applyFill="1" applyBorder="1" applyAlignment="1">
      <alignment horizontal="right"/>
    </xf>
    <xf numFmtId="0" fontId="3" fillId="3" borderId="5" xfId="0" applyFont="1" applyFill="1" applyBorder="1" applyAlignment="1">
      <alignment horizontal="right"/>
    </xf>
    <xf numFmtId="0" fontId="2" fillId="0" borderId="3" xfId="2" applyFont="1" applyBorder="1"/>
    <xf numFmtId="0" fontId="2" fillId="3" borderId="5" xfId="0" applyFont="1" applyFill="1" applyBorder="1" applyAlignment="1">
      <alignment horizontal="left"/>
    </xf>
    <xf numFmtId="0" fontId="5" fillId="3" borderId="5" xfId="0" applyFont="1" applyFill="1" applyBorder="1"/>
    <xf numFmtId="0" fontId="5" fillId="0" borderId="0" xfId="0" applyFont="1"/>
    <xf numFmtId="0" fontId="2" fillId="0" borderId="0" xfId="0" applyFont="1" applyAlignment="1">
      <alignment horizontal="left" vertical="center"/>
    </xf>
    <xf numFmtId="0" fontId="2" fillId="0" borderId="5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Border="1"/>
    <xf numFmtId="0" fontId="5" fillId="0" borderId="0" xfId="0" applyFont="1" applyBorder="1"/>
    <xf numFmtId="0" fontId="1" fillId="3" borderId="0" xfId="0" applyFont="1" applyFill="1" applyBorder="1" applyAlignment="1">
      <alignment horizontal="left"/>
    </xf>
    <xf numFmtId="0" fontId="2" fillId="0" borderId="0" xfId="0" applyFont="1" applyBorder="1" applyAlignment="1">
      <alignment horizontal="right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textRotation="90"/>
    </xf>
    <xf numFmtId="0" fontId="5" fillId="0" borderId="5" xfId="0" applyFont="1" applyFill="1" applyBorder="1" applyAlignment="1">
      <alignment horizontal="center" vertical="center" textRotation="90"/>
    </xf>
    <xf numFmtId="0" fontId="1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right"/>
    </xf>
    <xf numFmtId="0" fontId="1" fillId="3" borderId="2" xfId="0" applyFont="1" applyFill="1" applyBorder="1"/>
    <xf numFmtId="0" fontId="1" fillId="0" borderId="3" xfId="0" applyFont="1" applyBorder="1" applyAlignment="1">
      <alignment horizontal="left"/>
    </xf>
    <xf numFmtId="0" fontId="1" fillId="0" borderId="3" xfId="0" applyFont="1" applyBorder="1"/>
    <xf numFmtId="0" fontId="1" fillId="0" borderId="0" xfId="0" applyFont="1" applyBorder="1" applyAlignment="1">
      <alignment horizontal="left"/>
    </xf>
    <xf numFmtId="0" fontId="1" fillId="0" borderId="0" xfId="0" applyFont="1" applyBorder="1"/>
    <xf numFmtId="0" fontId="1" fillId="2" borderId="0" xfId="0" applyFont="1" applyFill="1" applyBorder="1" applyAlignment="1">
      <alignment horizontal="left"/>
    </xf>
    <xf numFmtId="0" fontId="3" fillId="0" borderId="0" xfId="0" applyFont="1" applyBorder="1" applyAlignment="1">
      <alignment horizontal="right"/>
    </xf>
    <xf numFmtId="0" fontId="1" fillId="3" borderId="3" xfId="0" applyFont="1" applyFill="1" applyBorder="1"/>
    <xf numFmtId="0" fontId="1" fillId="3" borderId="5" xfId="0" applyFont="1" applyFill="1" applyBorder="1" applyAlignment="1">
      <alignment horizontal="right"/>
    </xf>
    <xf numFmtId="0" fontId="2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2" fillId="0" borderId="3" xfId="2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3" fillId="0" borderId="3" xfId="0" applyFont="1" applyFill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0" xfId="2" applyFont="1" applyBorder="1"/>
    <xf numFmtId="0" fontId="2" fillId="0" borderId="0" xfId="2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textRotation="90"/>
    </xf>
    <xf numFmtId="0" fontId="3" fillId="0" borderId="5" xfId="0" applyFont="1" applyBorder="1" applyAlignment="1">
      <alignment horizontal="center" vertical="center" textRotation="90"/>
    </xf>
    <xf numFmtId="0" fontId="5" fillId="3" borderId="5" xfId="0" applyFont="1" applyFill="1" applyBorder="1" applyAlignment="1">
      <alignment horizontal="right"/>
    </xf>
    <xf numFmtId="0" fontId="2" fillId="0" borderId="3" xfId="2" applyFont="1" applyBorder="1" applyAlignment="1">
      <alignment horizontal="left"/>
    </xf>
    <xf numFmtId="0" fontId="2" fillId="0" borderId="0" xfId="2" applyFont="1" applyBorder="1" applyAlignment="1">
      <alignment horizontal="left"/>
    </xf>
    <xf numFmtId="0" fontId="1" fillId="0" borderId="5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2" fillId="3" borderId="3" xfId="0" applyFont="1" applyFill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7" xfId="0" applyFont="1" applyBorder="1" applyAlignment="1">
      <alignment horizontal="center" vertical="center" textRotation="90"/>
    </xf>
    <xf numFmtId="0" fontId="1" fillId="0" borderId="13" xfId="0" applyFont="1" applyBorder="1" applyAlignment="1">
      <alignment horizontal="center" vertical="center"/>
    </xf>
    <xf numFmtId="0" fontId="3" fillId="3" borderId="3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0" fontId="7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3" fillId="3" borderId="15" xfId="0" applyFont="1" applyFill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3" borderId="15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6" xfId="0" applyFont="1" applyBorder="1" applyAlignment="1">
      <alignment horizontal="left" vertical="center"/>
    </xf>
    <xf numFmtId="0" fontId="2" fillId="0" borderId="6" xfId="0" applyFont="1" applyBorder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3">
    <cellStyle name="Normalny" xfId="0" builtinId="0"/>
    <cellStyle name="Normalny 2" xfId="2" xr:uid="{00000000-0005-0000-0000-000001000000}"/>
    <cellStyle name="Styl 1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2"/>
  <sheetViews>
    <sheetView tabSelected="1" workbookViewId="0">
      <selection activeCell="R3" sqref="R3"/>
    </sheetView>
  </sheetViews>
  <sheetFormatPr defaultColWidth="9.109375" defaultRowHeight="10.199999999999999" x14ac:dyDescent="0.2"/>
  <cols>
    <col min="1" max="1" width="4.109375" style="9" customWidth="1"/>
    <col min="2" max="2" width="11.5546875" style="9" customWidth="1"/>
    <col min="3" max="3" width="16" style="9" customWidth="1"/>
    <col min="4" max="4" width="14.5546875" style="9" customWidth="1"/>
    <col min="5" max="5" width="10.109375" style="9" customWidth="1"/>
    <col min="6" max="11" width="9.109375" style="9"/>
    <col min="12" max="12" width="9.109375" style="9" customWidth="1"/>
    <col min="13" max="16384" width="9.109375" style="9"/>
  </cols>
  <sheetData>
    <row r="2" spans="1:7" ht="13.8" x14ac:dyDescent="0.25">
      <c r="A2" s="45" t="s">
        <v>106</v>
      </c>
      <c r="B2" s="45"/>
      <c r="C2" s="45"/>
      <c r="D2" s="45"/>
      <c r="E2" s="45"/>
      <c r="F2" s="45"/>
    </row>
    <row r="4" spans="1:7" ht="31.2" x14ac:dyDescent="0.2">
      <c r="A4" s="10" t="s">
        <v>0</v>
      </c>
      <c r="B4" s="11" t="s">
        <v>1</v>
      </c>
      <c r="C4" s="11" t="s">
        <v>2</v>
      </c>
      <c r="D4" s="11" t="s">
        <v>13</v>
      </c>
      <c r="E4" s="10" t="s">
        <v>3</v>
      </c>
      <c r="F4" s="13" t="s">
        <v>19</v>
      </c>
    </row>
    <row r="5" spans="1:7" x14ac:dyDescent="0.2">
      <c r="A5" s="6">
        <v>1</v>
      </c>
      <c r="B5" s="7" t="s">
        <v>123</v>
      </c>
      <c r="C5" s="7" t="s">
        <v>124</v>
      </c>
      <c r="D5" s="74" t="s">
        <v>121</v>
      </c>
      <c r="E5" s="74">
        <v>2014</v>
      </c>
      <c r="F5" s="78">
        <v>11</v>
      </c>
    </row>
    <row r="6" spans="1:7" x14ac:dyDescent="0.2">
      <c r="A6" s="54">
        <v>2</v>
      </c>
      <c r="B6" s="12" t="s">
        <v>116</v>
      </c>
      <c r="C6" s="12" t="s">
        <v>122</v>
      </c>
      <c r="D6" s="77" t="s">
        <v>121</v>
      </c>
      <c r="E6" s="77">
        <v>2013</v>
      </c>
      <c r="F6" s="78">
        <v>9</v>
      </c>
    </row>
    <row r="7" spans="1:7" x14ac:dyDescent="0.2">
      <c r="A7" s="6">
        <v>3</v>
      </c>
      <c r="B7" s="7" t="s">
        <v>119</v>
      </c>
      <c r="C7" s="7" t="s">
        <v>120</v>
      </c>
      <c r="D7" s="74" t="s">
        <v>121</v>
      </c>
      <c r="E7" s="74">
        <v>2013</v>
      </c>
      <c r="F7" s="75">
        <v>7</v>
      </c>
    </row>
    <row r="8" spans="1:7" x14ac:dyDescent="0.2">
      <c r="A8" s="6">
        <v>4</v>
      </c>
      <c r="B8" s="7" t="s">
        <v>116</v>
      </c>
      <c r="C8" s="7" t="s">
        <v>117</v>
      </c>
      <c r="D8" s="74" t="s">
        <v>118</v>
      </c>
      <c r="E8" s="74">
        <v>2014</v>
      </c>
      <c r="F8" s="75">
        <v>5</v>
      </c>
    </row>
    <row r="9" spans="1:7" x14ac:dyDescent="0.2">
      <c r="A9" s="6">
        <v>5</v>
      </c>
      <c r="B9" s="7" t="s">
        <v>114</v>
      </c>
      <c r="C9" s="7" t="s">
        <v>115</v>
      </c>
      <c r="D9" s="74"/>
      <c r="E9" s="74">
        <v>2015</v>
      </c>
      <c r="F9" s="75">
        <v>4</v>
      </c>
    </row>
    <row r="10" spans="1:7" x14ac:dyDescent="0.2">
      <c r="A10" s="6">
        <v>6</v>
      </c>
      <c r="B10" s="88" t="s">
        <v>111</v>
      </c>
      <c r="C10" s="88" t="s">
        <v>112</v>
      </c>
      <c r="D10" s="76" t="s">
        <v>113</v>
      </c>
      <c r="E10" s="76">
        <v>2014</v>
      </c>
      <c r="F10" s="75">
        <v>3</v>
      </c>
      <c r="G10" s="52"/>
    </row>
    <row r="11" spans="1:7" x14ac:dyDescent="0.2">
      <c r="A11" s="6">
        <v>7</v>
      </c>
      <c r="B11" s="6" t="s">
        <v>109</v>
      </c>
      <c r="C11" s="6" t="s">
        <v>110</v>
      </c>
      <c r="D11" s="74"/>
      <c r="E11" s="74">
        <v>2016</v>
      </c>
      <c r="F11" s="75">
        <v>2</v>
      </c>
    </row>
    <row r="12" spans="1:7" x14ac:dyDescent="0.2">
      <c r="A12" s="6">
        <v>8</v>
      </c>
      <c r="B12" s="7" t="s">
        <v>107</v>
      </c>
      <c r="C12" s="7" t="s">
        <v>108</v>
      </c>
      <c r="D12" s="74"/>
      <c r="E12" s="74">
        <v>2015</v>
      </c>
      <c r="F12" s="75">
        <v>1</v>
      </c>
    </row>
  </sheetData>
  <sortState xmlns:xlrd2="http://schemas.microsoft.com/office/spreadsheetml/2017/richdata2" ref="A5:G11">
    <sortCondition ref="F5:F11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26"/>
  <sheetViews>
    <sheetView workbookViewId="0">
      <selection activeCell="C30" sqref="C30"/>
    </sheetView>
  </sheetViews>
  <sheetFormatPr defaultColWidth="9.109375" defaultRowHeight="10.199999999999999" x14ac:dyDescent="0.2"/>
  <cols>
    <col min="1" max="1" width="4" style="9" customWidth="1"/>
    <col min="2" max="2" width="10.88671875" style="9" customWidth="1"/>
    <col min="3" max="3" width="16.44140625" style="9" customWidth="1"/>
    <col min="4" max="4" width="15.6640625" style="9" customWidth="1"/>
    <col min="5" max="5" width="6.5546875" style="9" customWidth="1"/>
    <col min="6" max="6" width="3.88671875" style="96" customWidth="1"/>
    <col min="7" max="7" width="3.6640625" style="9" customWidth="1"/>
    <col min="8" max="8" width="4.33203125" style="9" customWidth="1"/>
    <col min="9" max="9" width="3.88671875" style="9" customWidth="1"/>
    <col min="10" max="10" width="4.109375" style="9" customWidth="1"/>
    <col min="11" max="11" width="3.88671875" style="9" customWidth="1"/>
    <col min="12" max="12" width="4.44140625" style="9" customWidth="1"/>
    <col min="13" max="13" width="6.88671875" style="96" customWidth="1"/>
    <col min="14" max="16384" width="9.109375" style="9"/>
  </cols>
  <sheetData>
    <row r="1" spans="1:23" ht="15.6" x14ac:dyDescent="0.3">
      <c r="A1" s="8"/>
      <c r="B1" s="118" t="s">
        <v>22</v>
      </c>
      <c r="C1" s="118"/>
      <c r="D1" s="118"/>
      <c r="E1" s="118"/>
      <c r="F1" s="118"/>
      <c r="G1" s="118"/>
      <c r="H1" s="118"/>
    </row>
    <row r="2" spans="1:23" x14ac:dyDescent="0.2">
      <c r="A2" s="8"/>
    </row>
    <row r="3" spans="1:23" ht="46.8" x14ac:dyDescent="0.2">
      <c r="A3" s="19" t="s">
        <v>0</v>
      </c>
      <c r="B3" s="60" t="s">
        <v>1</v>
      </c>
      <c r="C3" s="60" t="s">
        <v>2</v>
      </c>
      <c r="D3" s="60" t="s">
        <v>13</v>
      </c>
      <c r="E3" s="61" t="s">
        <v>3</v>
      </c>
      <c r="F3" s="61" t="s">
        <v>4</v>
      </c>
      <c r="G3" s="61" t="s">
        <v>5</v>
      </c>
      <c r="H3" s="61" t="s">
        <v>6</v>
      </c>
      <c r="I3" s="61" t="s">
        <v>7</v>
      </c>
      <c r="J3" s="61" t="s">
        <v>8</v>
      </c>
      <c r="K3" s="61" t="s">
        <v>9</v>
      </c>
      <c r="L3" s="61" t="s">
        <v>10</v>
      </c>
      <c r="M3" s="22" t="s">
        <v>11</v>
      </c>
      <c r="N3" s="62" t="s">
        <v>18</v>
      </c>
    </row>
    <row r="4" spans="1:23" x14ac:dyDescent="0.2">
      <c r="A4" s="116">
        <v>1</v>
      </c>
      <c r="B4" s="7" t="s">
        <v>20</v>
      </c>
      <c r="C4" s="7" t="s">
        <v>57</v>
      </c>
      <c r="D4" s="7" t="s">
        <v>30</v>
      </c>
      <c r="E4" s="74">
        <v>2014</v>
      </c>
      <c r="F4" s="115">
        <f t="shared" ref="F4:F11" si="0">COUNT(G4:L4)</f>
        <v>2</v>
      </c>
      <c r="G4" s="77">
        <v>9</v>
      </c>
      <c r="H4" s="77">
        <v>11</v>
      </c>
      <c r="I4" s="7"/>
      <c r="J4" s="7"/>
      <c r="K4" s="7"/>
      <c r="L4" s="7"/>
      <c r="M4" s="117">
        <f t="shared" ref="M4:M11" si="1">SUM(G4:L4)</f>
        <v>20</v>
      </c>
      <c r="N4" s="7"/>
      <c r="P4" s="56"/>
      <c r="Q4" s="56"/>
      <c r="R4" s="56"/>
      <c r="S4" s="56"/>
      <c r="T4" s="56"/>
    </row>
    <row r="5" spans="1:23" x14ac:dyDescent="0.2">
      <c r="A5" s="116">
        <v>2</v>
      </c>
      <c r="B5" s="12" t="s">
        <v>65</v>
      </c>
      <c r="C5" s="12" t="s">
        <v>66</v>
      </c>
      <c r="D5" s="12" t="s">
        <v>30</v>
      </c>
      <c r="E5" s="77">
        <v>2013</v>
      </c>
      <c r="F5" s="115">
        <f t="shared" si="0"/>
        <v>2</v>
      </c>
      <c r="G5" s="77">
        <v>7</v>
      </c>
      <c r="H5" s="74">
        <v>7</v>
      </c>
      <c r="I5" s="73"/>
      <c r="J5" s="73"/>
      <c r="K5" s="73"/>
      <c r="L5" s="73"/>
      <c r="M5" s="117">
        <f t="shared" si="1"/>
        <v>14</v>
      </c>
      <c r="N5" s="48"/>
      <c r="P5" s="56"/>
      <c r="Q5" s="56"/>
      <c r="R5" s="56"/>
      <c r="S5" s="56"/>
      <c r="T5" s="56"/>
    </row>
    <row r="6" spans="1:23" x14ac:dyDescent="0.2">
      <c r="A6" s="116">
        <v>3</v>
      </c>
      <c r="B6" s="7" t="s">
        <v>67</v>
      </c>
      <c r="C6" s="7" t="s">
        <v>68</v>
      </c>
      <c r="D6" s="7" t="s">
        <v>69</v>
      </c>
      <c r="E6" s="74">
        <v>2013</v>
      </c>
      <c r="F6" s="100">
        <f t="shared" si="0"/>
        <v>2</v>
      </c>
      <c r="G6" s="74">
        <v>5</v>
      </c>
      <c r="H6" s="77">
        <v>9</v>
      </c>
      <c r="I6" s="44"/>
      <c r="J6" s="44"/>
      <c r="K6" s="44"/>
      <c r="L6" s="44"/>
      <c r="M6" s="100">
        <f t="shared" si="1"/>
        <v>14</v>
      </c>
      <c r="N6" s="40"/>
      <c r="P6" s="56"/>
      <c r="Q6" s="56"/>
      <c r="R6" s="56"/>
      <c r="S6" s="56"/>
      <c r="T6" s="56"/>
    </row>
    <row r="7" spans="1:23" x14ac:dyDescent="0.2">
      <c r="A7" s="116">
        <v>4</v>
      </c>
      <c r="B7" s="7" t="s">
        <v>67</v>
      </c>
      <c r="C7" s="7" t="s">
        <v>70</v>
      </c>
      <c r="D7" s="7" t="s">
        <v>31</v>
      </c>
      <c r="E7" s="74">
        <v>2014</v>
      </c>
      <c r="F7" s="100">
        <f t="shared" si="0"/>
        <v>2</v>
      </c>
      <c r="G7" s="74">
        <v>3</v>
      </c>
      <c r="H7" s="74">
        <v>5</v>
      </c>
      <c r="I7" s="47"/>
      <c r="J7" s="47"/>
      <c r="K7" s="47"/>
      <c r="L7" s="47"/>
      <c r="M7" s="100">
        <f t="shared" si="1"/>
        <v>8</v>
      </c>
      <c r="N7" s="39"/>
      <c r="P7" s="56"/>
      <c r="Q7" s="56"/>
      <c r="R7" s="56"/>
      <c r="S7" s="56"/>
      <c r="T7" s="56"/>
    </row>
    <row r="8" spans="1:23" x14ac:dyDescent="0.2">
      <c r="A8" s="116">
        <v>5</v>
      </c>
      <c r="B8" s="7" t="s">
        <v>21</v>
      </c>
      <c r="C8" s="7" t="s">
        <v>71</v>
      </c>
      <c r="D8" s="7" t="s">
        <v>35</v>
      </c>
      <c r="E8" s="74">
        <v>2014</v>
      </c>
      <c r="F8" s="100">
        <f t="shared" si="0"/>
        <v>2</v>
      </c>
      <c r="G8" s="74">
        <v>2</v>
      </c>
      <c r="H8" s="74">
        <v>3</v>
      </c>
      <c r="I8" s="44"/>
      <c r="J8" s="44"/>
      <c r="K8" s="44"/>
      <c r="L8" s="44"/>
      <c r="M8" s="100">
        <f t="shared" si="1"/>
        <v>5</v>
      </c>
      <c r="N8" s="7"/>
      <c r="P8" s="56"/>
      <c r="Q8" s="56"/>
      <c r="R8" s="56"/>
      <c r="S8" s="56"/>
      <c r="T8" s="56"/>
    </row>
    <row r="9" spans="1:23" x14ac:dyDescent="0.2">
      <c r="A9" s="74">
        <v>6</v>
      </c>
      <c r="B9" s="7" t="s">
        <v>114</v>
      </c>
      <c r="C9" s="7" t="s">
        <v>115</v>
      </c>
      <c r="D9" s="74"/>
      <c r="E9" s="74">
        <v>2015</v>
      </c>
      <c r="F9" s="100">
        <f t="shared" si="0"/>
        <v>1</v>
      </c>
      <c r="G9" s="7"/>
      <c r="H9" s="74">
        <v>4</v>
      </c>
      <c r="I9" s="7"/>
      <c r="J9" s="7"/>
      <c r="K9" s="7"/>
      <c r="L9" s="7"/>
      <c r="M9" s="100">
        <f t="shared" si="1"/>
        <v>4</v>
      </c>
      <c r="N9" s="7"/>
      <c r="P9" s="55"/>
      <c r="Q9" s="56"/>
      <c r="R9" s="56"/>
      <c r="S9" s="81"/>
      <c r="T9" s="81"/>
    </row>
    <row r="10" spans="1:23" x14ac:dyDescent="0.2">
      <c r="A10" s="116">
        <v>7</v>
      </c>
      <c r="B10" s="88" t="s">
        <v>72</v>
      </c>
      <c r="C10" s="88" t="s">
        <v>55</v>
      </c>
      <c r="D10" s="88"/>
      <c r="E10" s="76">
        <v>2016</v>
      </c>
      <c r="F10" s="100">
        <f t="shared" si="0"/>
        <v>2</v>
      </c>
      <c r="G10" s="74">
        <v>1</v>
      </c>
      <c r="H10" s="74">
        <v>2</v>
      </c>
      <c r="I10" s="7"/>
      <c r="J10" s="7"/>
      <c r="K10" s="7"/>
      <c r="L10" s="7"/>
      <c r="M10" s="100">
        <f t="shared" si="1"/>
        <v>3</v>
      </c>
      <c r="N10" s="7"/>
      <c r="P10" s="55"/>
      <c r="Q10" s="56"/>
      <c r="R10" s="56"/>
      <c r="S10" s="81"/>
      <c r="T10" s="81"/>
    </row>
    <row r="11" spans="1:23" x14ac:dyDescent="0.2">
      <c r="A11" s="116">
        <v>8</v>
      </c>
      <c r="B11" s="7" t="s">
        <v>107</v>
      </c>
      <c r="C11" s="7" t="s">
        <v>108</v>
      </c>
      <c r="D11" s="74"/>
      <c r="E11" s="74">
        <v>2015</v>
      </c>
      <c r="F11" s="100">
        <f t="shared" si="0"/>
        <v>1</v>
      </c>
      <c r="G11" s="7"/>
      <c r="H11" s="74">
        <v>1</v>
      </c>
      <c r="I11" s="7"/>
      <c r="J11" s="7"/>
      <c r="K11" s="7"/>
      <c r="L11" s="7"/>
      <c r="M11" s="100">
        <f t="shared" si="1"/>
        <v>1</v>
      </c>
      <c r="N11" s="7"/>
      <c r="P11" s="55"/>
      <c r="Q11" s="56"/>
      <c r="R11" s="56"/>
      <c r="S11" s="81"/>
      <c r="T11" s="81"/>
    </row>
    <row r="12" spans="1:23" x14ac:dyDescent="0.2">
      <c r="P12" s="55"/>
      <c r="Q12" s="56"/>
      <c r="R12" s="56"/>
      <c r="S12" s="81"/>
      <c r="T12" s="81"/>
    </row>
    <row r="13" spans="1:23" x14ac:dyDescent="0.2">
      <c r="P13" s="55"/>
      <c r="Q13" s="56"/>
      <c r="R13" s="56"/>
      <c r="S13" s="56"/>
      <c r="T13" s="56"/>
    </row>
    <row r="14" spans="1:23" x14ac:dyDescent="0.2">
      <c r="P14" s="55"/>
      <c r="Q14" s="89"/>
      <c r="R14" s="89"/>
      <c r="S14" s="83"/>
      <c r="T14" s="83"/>
      <c r="V14" s="56"/>
      <c r="W14" s="56"/>
    </row>
    <row r="15" spans="1:23" x14ac:dyDescent="0.2">
      <c r="P15" s="55"/>
      <c r="Q15" s="55"/>
      <c r="R15" s="55"/>
      <c r="S15" s="81"/>
      <c r="T15" s="81"/>
      <c r="V15" s="56"/>
      <c r="W15" s="56"/>
    </row>
    <row r="16" spans="1:23" x14ac:dyDescent="0.2">
      <c r="P16" s="55"/>
      <c r="Q16" s="56"/>
      <c r="R16" s="56"/>
      <c r="S16" s="56"/>
      <c r="T16" s="56"/>
      <c r="V16" s="56"/>
      <c r="W16" s="56"/>
    </row>
    <row r="17" spans="16:23" x14ac:dyDescent="0.2">
      <c r="P17" s="56"/>
      <c r="Q17" s="56"/>
      <c r="R17" s="55"/>
      <c r="S17" s="56"/>
      <c r="T17" s="56"/>
      <c r="U17" s="56"/>
      <c r="V17" s="81"/>
      <c r="W17" s="79"/>
    </row>
    <row r="18" spans="16:23" x14ac:dyDescent="0.2">
      <c r="P18" s="56"/>
      <c r="Q18" s="56"/>
      <c r="R18" s="55"/>
      <c r="S18" s="56"/>
      <c r="T18" s="56"/>
      <c r="U18" s="56"/>
      <c r="V18" s="81"/>
      <c r="W18" s="79"/>
    </row>
    <row r="19" spans="16:23" x14ac:dyDescent="0.2">
      <c r="P19" s="56"/>
      <c r="Q19" s="56"/>
      <c r="R19" s="55"/>
      <c r="S19" s="56"/>
      <c r="T19" s="56"/>
      <c r="U19" s="56"/>
      <c r="V19" s="81"/>
      <c r="W19" s="79"/>
    </row>
    <row r="20" spans="16:23" x14ac:dyDescent="0.2">
      <c r="R20" s="55"/>
      <c r="S20" s="56"/>
      <c r="T20" s="56"/>
      <c r="U20" s="56"/>
      <c r="V20" s="56"/>
      <c r="W20" s="79"/>
    </row>
    <row r="21" spans="16:23" x14ac:dyDescent="0.2">
      <c r="R21" s="55"/>
      <c r="S21" s="56"/>
      <c r="T21" s="56"/>
      <c r="U21" s="56"/>
      <c r="V21" s="81"/>
      <c r="W21" s="79"/>
    </row>
    <row r="22" spans="16:23" x14ac:dyDescent="0.2">
      <c r="R22" s="55"/>
      <c r="S22" s="89"/>
      <c r="T22" s="89"/>
      <c r="U22" s="89"/>
      <c r="V22" s="83"/>
      <c r="W22" s="79"/>
    </row>
    <row r="23" spans="16:23" x14ac:dyDescent="0.2">
      <c r="R23" s="56"/>
      <c r="S23" s="56"/>
      <c r="T23" s="56"/>
      <c r="U23" s="56"/>
      <c r="V23" s="56"/>
      <c r="W23" s="56"/>
    </row>
    <row r="24" spans="16:23" x14ac:dyDescent="0.2">
      <c r="R24" s="56"/>
      <c r="S24" s="56"/>
      <c r="T24" s="56"/>
      <c r="U24" s="56"/>
      <c r="V24" s="56"/>
      <c r="W24" s="56"/>
    </row>
    <row r="25" spans="16:23" x14ac:dyDescent="0.2">
      <c r="R25" s="56"/>
      <c r="S25" s="56"/>
      <c r="T25" s="56"/>
      <c r="U25" s="56"/>
      <c r="V25" s="56"/>
      <c r="W25" s="56"/>
    </row>
    <row r="26" spans="16:23" x14ac:dyDescent="0.2">
      <c r="R26" s="56"/>
      <c r="S26" s="56"/>
      <c r="T26" s="56"/>
      <c r="U26" s="56"/>
      <c r="V26" s="56"/>
      <c r="W26" s="56"/>
    </row>
  </sheetData>
  <sortState xmlns:xlrd2="http://schemas.microsoft.com/office/spreadsheetml/2017/richdata2" ref="B4:M11">
    <sortCondition descending="1" ref="M11"/>
  </sortState>
  <mergeCells count="1">
    <mergeCell ref="B1:H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P20"/>
  <sheetViews>
    <sheetView workbookViewId="0">
      <selection activeCell="C32" sqref="C32"/>
    </sheetView>
  </sheetViews>
  <sheetFormatPr defaultColWidth="9.109375" defaultRowHeight="10.199999999999999" x14ac:dyDescent="0.2"/>
  <cols>
    <col min="1" max="1" width="3.5546875" style="9" customWidth="1"/>
    <col min="2" max="2" width="15.109375" style="9" customWidth="1"/>
    <col min="3" max="3" width="15.5546875" style="9" customWidth="1"/>
    <col min="4" max="4" width="14.109375" style="9" customWidth="1"/>
    <col min="5" max="5" width="9.88671875" style="9" customWidth="1"/>
    <col min="6" max="6" width="7" style="9" customWidth="1"/>
    <col min="7" max="16384" width="9.109375" style="9"/>
  </cols>
  <sheetData>
    <row r="2" spans="1:16" ht="13.8" x14ac:dyDescent="0.25">
      <c r="A2" s="45" t="s">
        <v>140</v>
      </c>
      <c r="B2" s="45"/>
      <c r="C2" s="45"/>
      <c r="D2" s="45"/>
      <c r="E2" s="45"/>
    </row>
    <row r="4" spans="1:16" ht="31.2" x14ac:dyDescent="0.2">
      <c r="A4" s="10" t="s">
        <v>0</v>
      </c>
      <c r="B4" s="11" t="s">
        <v>1</v>
      </c>
      <c r="C4" s="11" t="s">
        <v>2</v>
      </c>
      <c r="D4" s="11" t="s">
        <v>13</v>
      </c>
      <c r="E4" s="10" t="s">
        <v>3</v>
      </c>
      <c r="F4" s="13" t="s">
        <v>19</v>
      </c>
      <c r="H4" s="56"/>
      <c r="I4" s="56"/>
      <c r="J4" s="56"/>
      <c r="K4" s="56"/>
      <c r="L4" s="56"/>
      <c r="M4" s="56"/>
    </row>
    <row r="5" spans="1:16" x14ac:dyDescent="0.2">
      <c r="A5" s="74">
        <v>1</v>
      </c>
      <c r="B5" s="7" t="s">
        <v>58</v>
      </c>
      <c r="C5" s="7" t="s">
        <v>59</v>
      </c>
      <c r="D5" s="74" t="s">
        <v>52</v>
      </c>
      <c r="E5" s="74">
        <v>2013</v>
      </c>
      <c r="F5" s="75">
        <v>15</v>
      </c>
      <c r="H5" s="56"/>
      <c r="I5" s="82"/>
      <c r="J5" s="82"/>
      <c r="K5" s="82"/>
      <c r="L5" s="83"/>
      <c r="M5" s="56"/>
    </row>
    <row r="6" spans="1:16" x14ac:dyDescent="0.2">
      <c r="A6" s="74">
        <v>2</v>
      </c>
      <c r="B6" s="7" t="s">
        <v>125</v>
      </c>
      <c r="C6" s="7" t="s">
        <v>126</v>
      </c>
      <c r="D6" s="74" t="s">
        <v>52</v>
      </c>
      <c r="E6" s="74">
        <v>2013</v>
      </c>
      <c r="F6" s="75">
        <v>13</v>
      </c>
      <c r="H6" s="56"/>
      <c r="I6" s="56"/>
      <c r="J6" s="56"/>
      <c r="K6" s="56"/>
      <c r="L6" s="56"/>
      <c r="M6" s="56"/>
      <c r="N6" s="56"/>
      <c r="O6" s="56"/>
      <c r="P6" s="56"/>
    </row>
    <row r="7" spans="1:16" x14ac:dyDescent="0.2">
      <c r="A7" s="74">
        <v>3</v>
      </c>
      <c r="B7" s="7" t="s">
        <v>73</v>
      </c>
      <c r="C7" s="7" t="s">
        <v>76</v>
      </c>
      <c r="D7" s="74" t="s">
        <v>30</v>
      </c>
      <c r="E7" s="74">
        <v>2013</v>
      </c>
      <c r="F7" s="75">
        <v>11</v>
      </c>
      <c r="H7" s="56"/>
      <c r="I7" s="56"/>
      <c r="J7" s="56"/>
      <c r="K7" s="56"/>
      <c r="L7" s="56"/>
      <c r="M7" s="56"/>
      <c r="N7" s="56"/>
      <c r="O7" s="56"/>
      <c r="P7" s="56"/>
    </row>
    <row r="8" spans="1:16" x14ac:dyDescent="0.2">
      <c r="A8" s="74">
        <v>4</v>
      </c>
      <c r="B8" s="7" t="s">
        <v>127</v>
      </c>
      <c r="C8" s="7" t="s">
        <v>128</v>
      </c>
      <c r="D8" s="74" t="s">
        <v>52</v>
      </c>
      <c r="E8" s="74">
        <v>2013</v>
      </c>
      <c r="F8" s="75">
        <v>9</v>
      </c>
      <c r="H8" s="56"/>
      <c r="I8" s="56"/>
      <c r="J8" s="56"/>
      <c r="K8" s="56"/>
      <c r="L8" s="56"/>
      <c r="M8" s="56"/>
      <c r="N8" s="56"/>
      <c r="O8" s="56"/>
      <c r="P8" s="56"/>
    </row>
    <row r="9" spans="1:16" x14ac:dyDescent="0.2">
      <c r="A9" s="74">
        <v>5</v>
      </c>
      <c r="B9" s="7" t="s">
        <v>77</v>
      </c>
      <c r="C9" s="7" t="s">
        <v>78</v>
      </c>
      <c r="D9" s="74" t="s">
        <v>33</v>
      </c>
      <c r="E9" s="74">
        <v>2013</v>
      </c>
      <c r="F9" s="75">
        <v>8</v>
      </c>
      <c r="H9" s="56"/>
      <c r="I9" s="55"/>
      <c r="J9" s="55"/>
      <c r="K9" s="55"/>
      <c r="L9" s="81"/>
      <c r="M9" s="56"/>
      <c r="N9" s="56"/>
      <c r="O9" s="56"/>
      <c r="P9" s="56"/>
    </row>
    <row r="10" spans="1:16" x14ac:dyDescent="0.2">
      <c r="A10" s="74">
        <v>6</v>
      </c>
      <c r="B10" s="7" t="s">
        <v>46</v>
      </c>
      <c r="C10" s="7" t="s">
        <v>37</v>
      </c>
      <c r="D10" s="74" t="s">
        <v>52</v>
      </c>
      <c r="E10" s="74">
        <v>2014</v>
      </c>
      <c r="F10" s="75">
        <v>7</v>
      </c>
      <c r="H10" s="56"/>
      <c r="I10" s="56"/>
      <c r="J10" s="56"/>
      <c r="K10" s="56"/>
      <c r="L10" s="56"/>
      <c r="M10" s="56"/>
      <c r="N10" s="56"/>
      <c r="O10" s="56"/>
      <c r="P10" s="56"/>
    </row>
    <row r="11" spans="1:16" x14ac:dyDescent="0.2">
      <c r="A11" s="74">
        <v>7</v>
      </c>
      <c r="B11" s="7" t="s">
        <v>129</v>
      </c>
      <c r="C11" s="7" t="s">
        <v>130</v>
      </c>
      <c r="D11" s="74"/>
      <c r="E11" s="74">
        <v>2014</v>
      </c>
      <c r="F11" s="75">
        <v>6</v>
      </c>
      <c r="H11" s="56"/>
      <c r="I11" s="56"/>
      <c r="J11" s="56"/>
      <c r="K11" s="56"/>
      <c r="L11" s="56"/>
      <c r="M11" s="56"/>
      <c r="N11" s="56"/>
      <c r="O11" s="56"/>
      <c r="P11" s="56"/>
    </row>
    <row r="12" spans="1:16" x14ac:dyDescent="0.2">
      <c r="A12" s="74">
        <v>8</v>
      </c>
      <c r="B12" s="12" t="s">
        <v>105</v>
      </c>
      <c r="C12" s="12" t="s">
        <v>80</v>
      </c>
      <c r="D12" s="12"/>
      <c r="E12" s="77">
        <v>2015</v>
      </c>
      <c r="F12" s="75">
        <v>5</v>
      </c>
      <c r="H12" s="56"/>
      <c r="I12" s="56"/>
      <c r="J12" s="56"/>
      <c r="K12" s="56"/>
      <c r="L12" s="81"/>
      <c r="M12" s="56"/>
      <c r="N12" s="56"/>
      <c r="O12" s="56"/>
      <c r="P12" s="56"/>
    </row>
    <row r="13" spans="1:16" x14ac:dyDescent="0.2">
      <c r="A13" s="77">
        <v>9</v>
      </c>
      <c r="B13" s="7" t="s">
        <v>131</v>
      </c>
      <c r="C13" s="7" t="s">
        <v>132</v>
      </c>
      <c r="D13" s="74"/>
      <c r="E13" s="74">
        <v>2014</v>
      </c>
      <c r="F13" s="75">
        <v>4</v>
      </c>
      <c r="H13" s="56"/>
      <c r="I13" s="56"/>
      <c r="J13" s="56"/>
      <c r="K13" s="56"/>
      <c r="L13" s="81"/>
      <c r="M13" s="56"/>
      <c r="N13" s="56"/>
      <c r="O13" s="79"/>
      <c r="P13" s="56"/>
    </row>
    <row r="14" spans="1:16" x14ac:dyDescent="0.2">
      <c r="A14" s="74">
        <v>10</v>
      </c>
      <c r="B14" s="7" t="s">
        <v>133</v>
      </c>
      <c r="C14" s="7" t="s">
        <v>134</v>
      </c>
      <c r="D14" s="74" t="s">
        <v>121</v>
      </c>
      <c r="E14" s="74">
        <v>2014</v>
      </c>
      <c r="F14" s="75">
        <v>3</v>
      </c>
      <c r="H14" s="56"/>
      <c r="I14" s="56"/>
      <c r="J14" s="56"/>
      <c r="K14" s="56"/>
      <c r="L14" s="56"/>
      <c r="M14" s="56"/>
      <c r="N14" s="56"/>
      <c r="O14" s="79"/>
      <c r="P14" s="56"/>
    </row>
    <row r="15" spans="1:16" x14ac:dyDescent="0.2">
      <c r="A15" s="74">
        <v>11</v>
      </c>
      <c r="B15" s="7" t="s">
        <v>135</v>
      </c>
      <c r="C15" s="7" t="s">
        <v>136</v>
      </c>
      <c r="D15" s="74"/>
      <c r="E15" s="74">
        <v>2014</v>
      </c>
      <c r="F15" s="75">
        <v>2</v>
      </c>
      <c r="H15" s="56"/>
      <c r="I15" s="56"/>
      <c r="J15" s="56"/>
      <c r="K15" s="56"/>
      <c r="L15" s="81"/>
      <c r="M15" s="56"/>
      <c r="N15" s="81"/>
      <c r="O15" s="79"/>
      <c r="P15" s="56"/>
    </row>
    <row r="16" spans="1:16" x14ac:dyDescent="0.2">
      <c r="A16" s="74">
        <v>12</v>
      </c>
      <c r="B16" s="7" t="s">
        <v>137</v>
      </c>
      <c r="C16" s="7" t="s">
        <v>130</v>
      </c>
      <c r="D16" s="74"/>
      <c r="E16" s="74">
        <v>2016</v>
      </c>
      <c r="F16" s="75">
        <v>1</v>
      </c>
      <c r="H16" s="56"/>
      <c r="I16" s="56"/>
      <c r="J16" s="56"/>
      <c r="K16" s="56"/>
      <c r="L16" s="56"/>
      <c r="M16" s="56"/>
      <c r="N16" s="56"/>
      <c r="O16" s="79"/>
      <c r="P16" s="56"/>
    </row>
    <row r="17" spans="1:16" x14ac:dyDescent="0.2">
      <c r="A17" s="74">
        <v>13</v>
      </c>
      <c r="B17" s="7" t="s">
        <v>138</v>
      </c>
      <c r="C17" s="7" t="s">
        <v>139</v>
      </c>
      <c r="D17" s="74"/>
      <c r="E17" s="74">
        <v>2016</v>
      </c>
      <c r="F17" s="75">
        <v>1</v>
      </c>
      <c r="H17" s="56"/>
      <c r="I17" s="56"/>
      <c r="J17" s="56"/>
      <c r="K17" s="56"/>
      <c r="L17" s="56"/>
      <c r="M17" s="56"/>
      <c r="N17" s="56"/>
      <c r="O17" s="79"/>
      <c r="P17" s="56"/>
    </row>
    <row r="18" spans="1:16" x14ac:dyDescent="0.2">
      <c r="A18" s="74">
        <v>14</v>
      </c>
      <c r="B18" s="7" t="s">
        <v>85</v>
      </c>
      <c r="C18" s="7" t="s">
        <v>68</v>
      </c>
      <c r="D18" s="7"/>
      <c r="E18" s="74">
        <v>2016</v>
      </c>
      <c r="F18" s="75">
        <v>1</v>
      </c>
      <c r="H18" s="56"/>
      <c r="I18" s="56"/>
      <c r="J18" s="56"/>
      <c r="K18" s="56"/>
      <c r="L18" s="56"/>
      <c r="M18" s="56"/>
      <c r="N18" s="56"/>
      <c r="O18" s="79"/>
      <c r="P18" s="56"/>
    </row>
    <row r="19" spans="1:16" x14ac:dyDescent="0.2">
      <c r="A19" s="74">
        <v>15</v>
      </c>
      <c r="B19" s="7" t="s">
        <v>81</v>
      </c>
      <c r="C19" s="7" t="s">
        <v>82</v>
      </c>
      <c r="D19" s="7"/>
      <c r="E19" s="74">
        <v>2017</v>
      </c>
      <c r="F19" s="75">
        <v>1</v>
      </c>
      <c r="H19" s="56"/>
      <c r="I19" s="56"/>
      <c r="J19" s="56"/>
      <c r="K19" s="56"/>
      <c r="L19" s="56"/>
      <c r="M19" s="56"/>
      <c r="N19" s="56"/>
      <c r="O19" s="56"/>
      <c r="P19" s="56"/>
    </row>
    <row r="20" spans="1:16" x14ac:dyDescent="0.2">
      <c r="A20" s="74">
        <v>16</v>
      </c>
      <c r="B20" s="7" t="s">
        <v>138</v>
      </c>
      <c r="C20" s="7" t="s">
        <v>132</v>
      </c>
      <c r="D20" s="74"/>
      <c r="E20" s="74">
        <v>2016</v>
      </c>
      <c r="F20" s="75">
        <v>1</v>
      </c>
      <c r="I20" s="56"/>
      <c r="J20" s="56"/>
      <c r="K20" s="56"/>
      <c r="L20" s="56"/>
      <c r="M20" s="56"/>
      <c r="N20" s="56"/>
      <c r="O20" s="56"/>
      <c r="P20" s="56"/>
    </row>
  </sheetData>
  <sortState xmlns:xlrd2="http://schemas.microsoft.com/office/spreadsheetml/2017/richdata2" ref="A5:G12">
    <sortCondition ref="F5:F12"/>
  </sortState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24"/>
  <sheetViews>
    <sheetView workbookViewId="0">
      <selection activeCell="D30" sqref="D30"/>
    </sheetView>
  </sheetViews>
  <sheetFormatPr defaultColWidth="9.109375" defaultRowHeight="10.199999999999999" x14ac:dyDescent="0.2"/>
  <cols>
    <col min="1" max="1" width="3.88671875" style="9" customWidth="1"/>
    <col min="2" max="2" width="11" style="9" customWidth="1"/>
    <col min="3" max="3" width="16.33203125" style="9" customWidth="1"/>
    <col min="4" max="4" width="18.109375" style="9" customWidth="1"/>
    <col min="5" max="5" width="6.6640625" style="9" customWidth="1"/>
    <col min="6" max="6" width="3.5546875" style="9" customWidth="1"/>
    <col min="7" max="7" width="3.88671875" style="9" customWidth="1"/>
    <col min="8" max="8" width="4.5546875" style="9" customWidth="1"/>
    <col min="9" max="11" width="4.109375" style="9" customWidth="1"/>
    <col min="12" max="12" width="4.33203125" style="9" customWidth="1"/>
    <col min="13" max="13" width="6.44140625" style="9" customWidth="1"/>
    <col min="14" max="16384" width="9.109375" style="9"/>
  </cols>
  <sheetData>
    <row r="1" spans="1:22" ht="15.6" x14ac:dyDescent="0.3">
      <c r="A1" s="8"/>
      <c r="B1" s="118" t="s">
        <v>23</v>
      </c>
      <c r="C1" s="118"/>
      <c r="D1" s="118"/>
      <c r="E1" s="118"/>
      <c r="F1" s="118"/>
      <c r="G1" s="118"/>
      <c r="H1" s="118"/>
    </row>
    <row r="2" spans="1:22" x14ac:dyDescent="0.2">
      <c r="A2" s="8"/>
    </row>
    <row r="3" spans="1:22" ht="46.8" x14ac:dyDescent="0.2">
      <c r="A3" s="19" t="s">
        <v>0</v>
      </c>
      <c r="B3" s="60" t="s">
        <v>1</v>
      </c>
      <c r="C3" s="60" t="s">
        <v>2</v>
      </c>
      <c r="D3" s="60" t="s">
        <v>13</v>
      </c>
      <c r="E3" s="61" t="s">
        <v>3</v>
      </c>
      <c r="F3" s="61" t="s">
        <v>4</v>
      </c>
      <c r="G3" s="61" t="s">
        <v>5</v>
      </c>
      <c r="H3" s="61" t="s">
        <v>6</v>
      </c>
      <c r="I3" s="61" t="s">
        <v>7</v>
      </c>
      <c r="J3" s="61" t="s">
        <v>8</v>
      </c>
      <c r="K3" s="61" t="s">
        <v>9</v>
      </c>
      <c r="L3" s="61" t="s">
        <v>10</v>
      </c>
      <c r="M3" s="22" t="s">
        <v>11</v>
      </c>
      <c r="N3" s="62" t="s">
        <v>18</v>
      </c>
      <c r="P3" s="56"/>
      <c r="Q3" s="56"/>
      <c r="R3" s="56"/>
      <c r="S3" s="56"/>
      <c r="T3" s="56"/>
    </row>
    <row r="4" spans="1:22" x14ac:dyDescent="0.2">
      <c r="A4" s="6">
        <v>1</v>
      </c>
      <c r="B4" s="7" t="s">
        <v>58</v>
      </c>
      <c r="C4" s="7" t="s">
        <v>59</v>
      </c>
      <c r="D4" s="74" t="s">
        <v>52</v>
      </c>
      <c r="E4" s="74">
        <v>2013</v>
      </c>
      <c r="F4" s="75">
        <f t="shared" ref="F4:F24" si="0">COUNT(G4:L4)</f>
        <v>2</v>
      </c>
      <c r="G4" s="74">
        <v>13</v>
      </c>
      <c r="H4" s="74">
        <v>15</v>
      </c>
      <c r="I4" s="44"/>
      <c r="J4" s="44"/>
      <c r="K4" s="44"/>
      <c r="L4" s="44"/>
      <c r="M4" s="100">
        <f t="shared" ref="M4:M24" si="1">SUM(G4:L4)</f>
        <v>28</v>
      </c>
      <c r="N4" s="39"/>
      <c r="P4" s="82"/>
      <c r="Q4" s="82"/>
      <c r="R4" s="82"/>
      <c r="S4" s="83"/>
      <c r="T4" s="79"/>
    </row>
    <row r="5" spans="1:22" x14ac:dyDescent="0.2">
      <c r="A5" s="6">
        <v>2</v>
      </c>
      <c r="B5" s="7" t="s">
        <v>73</v>
      </c>
      <c r="C5" s="7" t="s">
        <v>76</v>
      </c>
      <c r="D5" s="74" t="s">
        <v>30</v>
      </c>
      <c r="E5" s="74">
        <v>2013</v>
      </c>
      <c r="F5" s="75">
        <f t="shared" si="0"/>
        <v>2</v>
      </c>
      <c r="G5" s="74">
        <v>11</v>
      </c>
      <c r="H5" s="74">
        <v>11</v>
      </c>
      <c r="I5" s="44"/>
      <c r="J5" s="44"/>
      <c r="K5" s="44"/>
      <c r="L5" s="44"/>
      <c r="M5" s="100">
        <f t="shared" si="1"/>
        <v>22</v>
      </c>
      <c r="N5" s="39"/>
      <c r="P5" s="56"/>
      <c r="Q5" s="56"/>
      <c r="R5" s="81"/>
      <c r="S5" s="81"/>
      <c r="T5" s="79"/>
    </row>
    <row r="6" spans="1:22" x14ac:dyDescent="0.2">
      <c r="A6" s="6">
        <v>3</v>
      </c>
      <c r="B6" s="7" t="s">
        <v>77</v>
      </c>
      <c r="C6" s="7" t="s">
        <v>78</v>
      </c>
      <c r="D6" s="74" t="s">
        <v>33</v>
      </c>
      <c r="E6" s="74">
        <v>2013</v>
      </c>
      <c r="F6" s="75">
        <f t="shared" si="0"/>
        <v>2</v>
      </c>
      <c r="G6" s="74">
        <v>9</v>
      </c>
      <c r="H6" s="74">
        <v>8</v>
      </c>
      <c r="I6" s="44"/>
      <c r="J6" s="44"/>
      <c r="K6" s="44"/>
      <c r="L6" s="44"/>
      <c r="M6" s="100">
        <f t="shared" si="1"/>
        <v>17</v>
      </c>
      <c r="N6" s="7"/>
      <c r="P6" s="56"/>
      <c r="Q6" s="56"/>
      <c r="R6" s="56"/>
      <c r="S6" s="56"/>
      <c r="T6" s="56"/>
    </row>
    <row r="7" spans="1:22" x14ac:dyDescent="0.2">
      <c r="A7" s="6">
        <v>4</v>
      </c>
      <c r="B7" s="49" t="s">
        <v>73</v>
      </c>
      <c r="C7" s="49" t="s">
        <v>74</v>
      </c>
      <c r="D7" s="76" t="s">
        <v>75</v>
      </c>
      <c r="E7" s="76">
        <v>2013</v>
      </c>
      <c r="F7" s="75">
        <f t="shared" si="0"/>
        <v>1</v>
      </c>
      <c r="G7" s="74">
        <v>15</v>
      </c>
      <c r="H7" s="116"/>
      <c r="I7" s="47"/>
      <c r="J7" s="47"/>
      <c r="K7" s="47"/>
      <c r="L7" s="47"/>
      <c r="M7" s="100">
        <f t="shared" si="1"/>
        <v>15</v>
      </c>
      <c r="N7" s="7"/>
      <c r="P7" s="56"/>
      <c r="Q7" s="56"/>
      <c r="R7" s="56"/>
      <c r="S7" s="81"/>
      <c r="T7" s="56"/>
      <c r="U7" s="56"/>
      <c r="V7" s="56"/>
    </row>
    <row r="8" spans="1:22" x14ac:dyDescent="0.2">
      <c r="A8" s="38">
        <v>5</v>
      </c>
      <c r="B8" s="7" t="s">
        <v>46</v>
      </c>
      <c r="C8" s="7" t="s">
        <v>37</v>
      </c>
      <c r="D8" s="74" t="s">
        <v>52</v>
      </c>
      <c r="E8" s="74">
        <v>2014</v>
      </c>
      <c r="F8" s="75">
        <f t="shared" si="0"/>
        <v>2</v>
      </c>
      <c r="G8" s="74">
        <v>6</v>
      </c>
      <c r="H8" s="74">
        <v>7</v>
      </c>
      <c r="I8" s="44"/>
      <c r="J8" s="44"/>
      <c r="K8" s="44"/>
      <c r="L8" s="44"/>
      <c r="M8" s="100">
        <f t="shared" si="1"/>
        <v>13</v>
      </c>
      <c r="N8" s="7"/>
      <c r="P8" s="56"/>
      <c r="Q8" s="56"/>
      <c r="R8" s="56"/>
      <c r="S8" s="56"/>
      <c r="T8" s="56"/>
      <c r="U8" s="79"/>
      <c r="V8" s="56"/>
    </row>
    <row r="9" spans="1:22" x14ac:dyDescent="0.2">
      <c r="A9" s="6">
        <v>6</v>
      </c>
      <c r="B9" s="7" t="s">
        <v>125</v>
      </c>
      <c r="C9" s="7" t="s">
        <v>126</v>
      </c>
      <c r="D9" s="74" t="s">
        <v>52</v>
      </c>
      <c r="E9" s="74">
        <v>2013</v>
      </c>
      <c r="F9" s="75">
        <f t="shared" si="0"/>
        <v>1</v>
      </c>
      <c r="G9" s="74"/>
      <c r="H9" s="74">
        <v>13</v>
      </c>
      <c r="I9" s="7"/>
      <c r="J9" s="7"/>
      <c r="K9" s="7"/>
      <c r="L9" s="7"/>
      <c r="M9" s="100">
        <f t="shared" si="1"/>
        <v>13</v>
      </c>
      <c r="N9" s="7"/>
      <c r="P9" s="56"/>
      <c r="Q9" s="56"/>
      <c r="R9" s="56"/>
      <c r="S9" s="81"/>
      <c r="T9" s="56"/>
      <c r="U9" s="79"/>
      <c r="V9" s="56"/>
    </row>
    <row r="10" spans="1:22" x14ac:dyDescent="0.2">
      <c r="A10" s="6">
        <v>7</v>
      </c>
      <c r="B10" s="7" t="s">
        <v>105</v>
      </c>
      <c r="C10" s="7" t="s">
        <v>80</v>
      </c>
      <c r="D10" s="74"/>
      <c r="E10" s="74">
        <v>2015</v>
      </c>
      <c r="F10" s="75">
        <f t="shared" si="0"/>
        <v>2</v>
      </c>
      <c r="G10" s="74">
        <v>7</v>
      </c>
      <c r="H10" s="74">
        <v>5</v>
      </c>
      <c r="I10" s="7"/>
      <c r="J10" s="7"/>
      <c r="K10" s="7"/>
      <c r="L10" s="7"/>
      <c r="M10" s="100">
        <f t="shared" si="1"/>
        <v>12</v>
      </c>
      <c r="N10" s="7"/>
      <c r="P10" s="56"/>
      <c r="Q10" s="56"/>
      <c r="R10" s="56"/>
      <c r="S10" s="81"/>
      <c r="T10" s="56"/>
      <c r="U10" s="83"/>
      <c r="V10" s="79"/>
    </row>
    <row r="11" spans="1:22" x14ac:dyDescent="0.2">
      <c r="A11" s="38">
        <v>8</v>
      </c>
      <c r="B11" s="7" t="s">
        <v>127</v>
      </c>
      <c r="C11" s="7" t="s">
        <v>128</v>
      </c>
      <c r="D11" s="74" t="s">
        <v>52</v>
      </c>
      <c r="E11" s="74">
        <v>2013</v>
      </c>
      <c r="F11" s="75">
        <f t="shared" si="0"/>
        <v>1</v>
      </c>
      <c r="G11" s="74"/>
      <c r="H11" s="74">
        <v>9</v>
      </c>
      <c r="I11" s="7"/>
      <c r="J11" s="7"/>
      <c r="K11" s="7"/>
      <c r="L11" s="7"/>
      <c r="M11" s="100">
        <f t="shared" si="1"/>
        <v>9</v>
      </c>
      <c r="N11" s="7"/>
      <c r="P11" s="56"/>
      <c r="Q11" s="56"/>
      <c r="R11" s="56"/>
      <c r="S11" s="56"/>
      <c r="T11" s="56"/>
      <c r="U11" s="81"/>
      <c r="V11" s="79"/>
    </row>
    <row r="12" spans="1:22" x14ac:dyDescent="0.2">
      <c r="A12" s="6">
        <v>9</v>
      </c>
      <c r="B12" s="6" t="s">
        <v>48</v>
      </c>
      <c r="C12" s="6" t="s">
        <v>79</v>
      </c>
      <c r="D12" s="74"/>
      <c r="E12" s="74">
        <v>2014</v>
      </c>
      <c r="F12" s="75">
        <f t="shared" si="0"/>
        <v>1</v>
      </c>
      <c r="G12" s="74">
        <v>8</v>
      </c>
      <c r="H12" s="74"/>
      <c r="I12" s="44"/>
      <c r="J12" s="44"/>
      <c r="K12" s="44"/>
      <c r="L12" s="44"/>
      <c r="M12" s="100">
        <f t="shared" si="1"/>
        <v>8</v>
      </c>
      <c r="N12" s="7"/>
      <c r="P12" s="56"/>
      <c r="Q12" s="56"/>
      <c r="R12" s="56"/>
      <c r="S12" s="81"/>
      <c r="T12" s="79"/>
      <c r="U12" s="79"/>
      <c r="V12" s="79"/>
    </row>
    <row r="13" spans="1:22" x14ac:dyDescent="0.2">
      <c r="A13" s="6">
        <v>10</v>
      </c>
      <c r="B13" s="7" t="s">
        <v>129</v>
      </c>
      <c r="C13" s="7" t="s">
        <v>130</v>
      </c>
      <c r="D13" s="74"/>
      <c r="E13" s="74">
        <v>2014</v>
      </c>
      <c r="F13" s="75">
        <f t="shared" si="0"/>
        <v>1</v>
      </c>
      <c r="G13" s="74"/>
      <c r="H13" s="74">
        <v>6</v>
      </c>
      <c r="I13" s="7"/>
      <c r="J13" s="7"/>
      <c r="K13" s="7"/>
      <c r="L13" s="7"/>
      <c r="M13" s="100">
        <f t="shared" si="1"/>
        <v>6</v>
      </c>
      <c r="N13" s="7"/>
      <c r="P13" s="56"/>
      <c r="Q13" s="56"/>
      <c r="R13" s="56"/>
      <c r="S13" s="56"/>
      <c r="T13" s="56"/>
      <c r="U13" s="79"/>
      <c r="V13" s="79"/>
    </row>
    <row r="14" spans="1:22" x14ac:dyDescent="0.2">
      <c r="A14" s="6">
        <v>11</v>
      </c>
      <c r="B14" s="7" t="s">
        <v>58</v>
      </c>
      <c r="C14" s="7" t="s">
        <v>56</v>
      </c>
      <c r="D14" s="74"/>
      <c r="E14" s="74">
        <v>2015</v>
      </c>
      <c r="F14" s="75">
        <f t="shared" si="0"/>
        <v>1</v>
      </c>
      <c r="G14" s="74">
        <v>5</v>
      </c>
      <c r="H14" s="74"/>
      <c r="I14" s="44"/>
      <c r="J14" s="44"/>
      <c r="K14" s="44"/>
      <c r="L14" s="44"/>
      <c r="M14" s="100">
        <f t="shared" si="1"/>
        <v>5</v>
      </c>
      <c r="N14" s="7"/>
      <c r="P14" s="56"/>
      <c r="Q14" s="56"/>
      <c r="R14" s="56"/>
      <c r="S14" s="56"/>
      <c r="T14" s="56"/>
      <c r="U14" s="79"/>
      <c r="V14" s="79"/>
    </row>
    <row r="15" spans="1:22" x14ac:dyDescent="0.2">
      <c r="A15" s="6">
        <v>12</v>
      </c>
      <c r="B15" s="7" t="s">
        <v>83</v>
      </c>
      <c r="C15" s="7" t="s">
        <v>84</v>
      </c>
      <c r="D15" s="74"/>
      <c r="E15" s="74">
        <v>2016</v>
      </c>
      <c r="F15" s="75">
        <f t="shared" si="0"/>
        <v>1</v>
      </c>
      <c r="G15" s="74">
        <v>4</v>
      </c>
      <c r="H15" s="74"/>
      <c r="I15" s="44"/>
      <c r="J15" s="44"/>
      <c r="K15" s="44"/>
      <c r="L15" s="44"/>
      <c r="M15" s="100">
        <f t="shared" si="1"/>
        <v>4</v>
      </c>
      <c r="N15" s="7"/>
      <c r="P15" s="56"/>
      <c r="Q15" s="56"/>
      <c r="R15" s="56"/>
      <c r="S15" s="56"/>
      <c r="T15" s="56"/>
      <c r="U15" s="79"/>
      <c r="V15" s="79"/>
    </row>
    <row r="16" spans="1:22" x14ac:dyDescent="0.2">
      <c r="A16" s="6">
        <v>13</v>
      </c>
      <c r="B16" s="7" t="s">
        <v>85</v>
      </c>
      <c r="C16" s="7" t="s">
        <v>68</v>
      </c>
      <c r="D16" s="74"/>
      <c r="E16" s="74">
        <v>2016</v>
      </c>
      <c r="F16" s="75">
        <f t="shared" si="0"/>
        <v>2</v>
      </c>
      <c r="G16" s="74">
        <v>3</v>
      </c>
      <c r="H16" s="74">
        <v>1</v>
      </c>
      <c r="I16" s="7"/>
      <c r="J16" s="7"/>
      <c r="K16" s="7"/>
      <c r="L16" s="7"/>
      <c r="M16" s="100">
        <f t="shared" si="1"/>
        <v>4</v>
      </c>
      <c r="N16" s="7"/>
      <c r="P16" s="56"/>
      <c r="Q16" s="56"/>
      <c r="R16" s="56"/>
      <c r="S16" s="56"/>
      <c r="T16" s="56"/>
      <c r="U16" s="79"/>
      <c r="V16" s="56"/>
    </row>
    <row r="17" spans="1:22" x14ac:dyDescent="0.2">
      <c r="A17" s="6">
        <v>14</v>
      </c>
      <c r="B17" s="7" t="s">
        <v>131</v>
      </c>
      <c r="C17" s="7" t="s">
        <v>132</v>
      </c>
      <c r="D17" s="74"/>
      <c r="E17" s="74">
        <v>2014</v>
      </c>
      <c r="F17" s="75">
        <f t="shared" si="0"/>
        <v>1</v>
      </c>
      <c r="G17" s="74"/>
      <c r="H17" s="74">
        <v>4</v>
      </c>
      <c r="I17" s="7"/>
      <c r="J17" s="7"/>
      <c r="K17" s="7"/>
      <c r="L17" s="7"/>
      <c r="M17" s="100">
        <f t="shared" si="1"/>
        <v>4</v>
      </c>
      <c r="N17" s="7"/>
      <c r="P17" s="56"/>
      <c r="Q17" s="56"/>
      <c r="R17" s="56"/>
      <c r="S17" s="56"/>
      <c r="T17" s="56"/>
      <c r="U17" s="79"/>
      <c r="V17" s="56"/>
    </row>
    <row r="18" spans="1:22" x14ac:dyDescent="0.2">
      <c r="A18" s="6">
        <v>15</v>
      </c>
      <c r="B18" s="7" t="s">
        <v>133</v>
      </c>
      <c r="C18" s="7" t="s">
        <v>134</v>
      </c>
      <c r="D18" s="74" t="s">
        <v>121</v>
      </c>
      <c r="E18" s="74">
        <v>2014</v>
      </c>
      <c r="F18" s="75">
        <f t="shared" si="0"/>
        <v>1</v>
      </c>
      <c r="G18" s="74"/>
      <c r="H18" s="74">
        <v>3</v>
      </c>
      <c r="I18" s="7"/>
      <c r="J18" s="7"/>
      <c r="K18" s="7"/>
      <c r="L18" s="7"/>
      <c r="M18" s="100">
        <f t="shared" si="1"/>
        <v>3</v>
      </c>
      <c r="N18" s="7"/>
      <c r="P18" s="56"/>
      <c r="Q18" s="56"/>
      <c r="R18" s="56"/>
      <c r="S18" s="81"/>
      <c r="T18" s="56"/>
      <c r="U18" s="79"/>
      <c r="V18" s="56"/>
    </row>
    <row r="19" spans="1:22" x14ac:dyDescent="0.2">
      <c r="A19" s="6">
        <v>16</v>
      </c>
      <c r="B19" s="7" t="s">
        <v>81</v>
      </c>
      <c r="C19" s="7" t="s">
        <v>79</v>
      </c>
      <c r="D19" s="74"/>
      <c r="E19" s="74">
        <v>2016</v>
      </c>
      <c r="F19" s="75">
        <f t="shared" si="0"/>
        <v>1</v>
      </c>
      <c r="G19" s="74">
        <v>2</v>
      </c>
      <c r="H19" s="74"/>
      <c r="I19" s="44"/>
      <c r="J19" s="44"/>
      <c r="K19" s="44"/>
      <c r="L19" s="44"/>
      <c r="M19" s="100">
        <f t="shared" si="1"/>
        <v>2</v>
      </c>
      <c r="N19" s="7"/>
      <c r="P19" s="56"/>
      <c r="Q19" s="56"/>
      <c r="R19" s="56"/>
      <c r="S19" s="81"/>
      <c r="T19" s="56"/>
      <c r="U19" s="79"/>
      <c r="V19" s="56"/>
    </row>
    <row r="20" spans="1:22" x14ac:dyDescent="0.2">
      <c r="A20" s="6">
        <v>17</v>
      </c>
      <c r="B20" s="7" t="s">
        <v>81</v>
      </c>
      <c r="C20" s="7" t="s">
        <v>82</v>
      </c>
      <c r="D20" s="74"/>
      <c r="E20" s="74">
        <v>2017</v>
      </c>
      <c r="F20" s="75">
        <f t="shared" si="0"/>
        <v>2</v>
      </c>
      <c r="G20" s="74">
        <v>1</v>
      </c>
      <c r="H20" s="74">
        <v>1</v>
      </c>
      <c r="I20" s="7"/>
      <c r="J20" s="7"/>
      <c r="K20" s="7"/>
      <c r="L20" s="7"/>
      <c r="M20" s="100">
        <f t="shared" si="1"/>
        <v>2</v>
      </c>
      <c r="N20" s="7"/>
      <c r="P20" s="56"/>
      <c r="Q20" s="56"/>
      <c r="R20" s="56"/>
      <c r="S20" s="56"/>
      <c r="T20" s="56"/>
      <c r="U20" s="56"/>
      <c r="V20" s="56"/>
    </row>
    <row r="21" spans="1:22" x14ac:dyDescent="0.2">
      <c r="A21" s="6">
        <v>18</v>
      </c>
      <c r="B21" s="7" t="s">
        <v>135</v>
      </c>
      <c r="C21" s="7" t="s">
        <v>136</v>
      </c>
      <c r="D21" s="74"/>
      <c r="E21" s="74">
        <v>2014</v>
      </c>
      <c r="F21" s="75">
        <f t="shared" si="0"/>
        <v>1</v>
      </c>
      <c r="G21" s="74"/>
      <c r="H21" s="74">
        <v>2</v>
      </c>
      <c r="I21" s="7"/>
      <c r="J21" s="7"/>
      <c r="K21" s="7"/>
      <c r="L21" s="7"/>
      <c r="M21" s="100">
        <f t="shared" si="1"/>
        <v>2</v>
      </c>
      <c r="N21" s="7"/>
      <c r="P21" s="56"/>
      <c r="Q21" s="56"/>
      <c r="R21" s="56"/>
      <c r="S21" s="56"/>
      <c r="T21" s="56"/>
    </row>
    <row r="22" spans="1:22" x14ac:dyDescent="0.2">
      <c r="A22" s="6">
        <v>19</v>
      </c>
      <c r="B22" s="7" t="s">
        <v>138</v>
      </c>
      <c r="C22" s="7" t="s">
        <v>132</v>
      </c>
      <c r="D22" s="74"/>
      <c r="E22" s="74">
        <v>2016</v>
      </c>
      <c r="F22" s="75">
        <f t="shared" si="0"/>
        <v>1</v>
      </c>
      <c r="G22" s="74"/>
      <c r="H22" s="74">
        <v>1</v>
      </c>
      <c r="I22" s="7"/>
      <c r="J22" s="7"/>
      <c r="K22" s="7"/>
      <c r="L22" s="7"/>
      <c r="M22" s="100">
        <f t="shared" si="1"/>
        <v>1</v>
      </c>
      <c r="N22" s="7"/>
    </row>
    <row r="23" spans="1:22" x14ac:dyDescent="0.2">
      <c r="A23" s="6">
        <v>20</v>
      </c>
      <c r="B23" s="7" t="s">
        <v>138</v>
      </c>
      <c r="C23" s="7" t="s">
        <v>139</v>
      </c>
      <c r="D23" s="74"/>
      <c r="E23" s="74">
        <v>2016</v>
      </c>
      <c r="F23" s="75">
        <f t="shared" si="0"/>
        <v>1</v>
      </c>
      <c r="G23" s="74"/>
      <c r="H23" s="74">
        <v>1</v>
      </c>
      <c r="I23" s="7"/>
      <c r="J23" s="7"/>
      <c r="K23" s="7"/>
      <c r="L23" s="7"/>
      <c r="M23" s="100">
        <f t="shared" si="1"/>
        <v>1</v>
      </c>
      <c r="N23" s="7"/>
    </row>
    <row r="24" spans="1:22" x14ac:dyDescent="0.2">
      <c r="A24" s="6">
        <v>21</v>
      </c>
      <c r="B24" s="7" t="s">
        <v>137</v>
      </c>
      <c r="C24" s="7" t="s">
        <v>130</v>
      </c>
      <c r="D24" s="74"/>
      <c r="E24" s="74">
        <v>2016</v>
      </c>
      <c r="F24" s="75">
        <f t="shared" si="0"/>
        <v>1</v>
      </c>
      <c r="G24" s="74"/>
      <c r="H24" s="74">
        <v>1</v>
      </c>
      <c r="I24" s="7"/>
      <c r="J24" s="7"/>
      <c r="K24" s="7"/>
      <c r="L24" s="7"/>
      <c r="M24" s="100">
        <f t="shared" si="1"/>
        <v>1</v>
      </c>
      <c r="N24" s="7"/>
    </row>
  </sheetData>
  <sortState xmlns:xlrd2="http://schemas.microsoft.com/office/spreadsheetml/2017/richdata2" ref="B4:M24">
    <sortCondition descending="1" ref="M4"/>
  </sortState>
  <mergeCells count="1">
    <mergeCell ref="B1:H1"/>
  </mergeCells>
  <pageMargins left="0.7" right="0.7" top="0.75" bottom="0.75" header="0.3" footer="0.3"/>
  <pageSetup paperSize="9"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O27"/>
  <sheetViews>
    <sheetView workbookViewId="0">
      <selection activeCell="E29" sqref="E29"/>
    </sheetView>
  </sheetViews>
  <sheetFormatPr defaultColWidth="9.109375" defaultRowHeight="10.199999999999999" x14ac:dyDescent="0.2"/>
  <cols>
    <col min="1" max="1" width="3.5546875" style="9" customWidth="1"/>
    <col min="2" max="2" width="13.5546875" style="9" customWidth="1"/>
    <col min="3" max="3" width="16.33203125" style="9" customWidth="1"/>
    <col min="4" max="4" width="15.109375" style="9" customWidth="1"/>
    <col min="5" max="5" width="9.109375" style="9"/>
    <col min="6" max="6" width="6.88671875" style="9" customWidth="1"/>
    <col min="7" max="16384" width="9.109375" style="9"/>
  </cols>
  <sheetData>
    <row r="2" spans="1:15" ht="13.8" x14ac:dyDescent="0.25">
      <c r="B2" s="119" t="s">
        <v>147</v>
      </c>
      <c r="C2" s="119"/>
      <c r="D2" s="119"/>
      <c r="E2" s="119"/>
      <c r="F2" s="119"/>
    </row>
    <row r="4" spans="1:15" ht="31.2" x14ac:dyDescent="0.2">
      <c r="A4" s="10" t="s">
        <v>0</v>
      </c>
      <c r="B4" s="11" t="s">
        <v>1</v>
      </c>
      <c r="C4" s="11" t="s">
        <v>2</v>
      </c>
      <c r="D4" s="11" t="s">
        <v>13</v>
      </c>
      <c r="E4" s="10" t="s">
        <v>3</v>
      </c>
      <c r="F4" s="13" t="s">
        <v>19</v>
      </c>
    </row>
    <row r="5" spans="1:15" x14ac:dyDescent="0.2">
      <c r="A5" s="6">
        <v>1</v>
      </c>
      <c r="B5" s="7" t="s">
        <v>16</v>
      </c>
      <c r="C5" s="7" t="s">
        <v>32</v>
      </c>
      <c r="D5" s="74" t="s">
        <v>33</v>
      </c>
      <c r="E5" s="74">
        <v>2010</v>
      </c>
      <c r="F5" s="75">
        <v>13</v>
      </c>
    </row>
    <row r="6" spans="1:15" x14ac:dyDescent="0.2">
      <c r="A6" s="6">
        <v>2</v>
      </c>
      <c r="B6" s="7" t="s">
        <v>86</v>
      </c>
      <c r="C6" s="7" t="s">
        <v>87</v>
      </c>
      <c r="D6" s="74" t="s">
        <v>33</v>
      </c>
      <c r="E6" s="74">
        <v>2010</v>
      </c>
      <c r="F6" s="75">
        <v>11</v>
      </c>
      <c r="I6" s="56"/>
      <c r="J6" s="56"/>
      <c r="K6" s="56"/>
      <c r="L6" s="56"/>
      <c r="M6" s="56"/>
      <c r="N6" s="56"/>
      <c r="O6" s="56"/>
    </row>
    <row r="7" spans="1:15" x14ac:dyDescent="0.2">
      <c r="A7" s="6">
        <v>3</v>
      </c>
      <c r="B7" s="7" t="s">
        <v>111</v>
      </c>
      <c r="C7" s="7" t="s">
        <v>146</v>
      </c>
      <c r="D7" s="74" t="s">
        <v>118</v>
      </c>
      <c r="E7" s="74">
        <v>2010</v>
      </c>
      <c r="F7" s="75">
        <v>9</v>
      </c>
      <c r="I7" s="56"/>
      <c r="J7" s="56"/>
      <c r="K7" s="56"/>
      <c r="L7" s="81"/>
      <c r="M7" s="56"/>
      <c r="N7" s="56"/>
      <c r="O7" s="56"/>
    </row>
    <row r="8" spans="1:15" x14ac:dyDescent="0.2">
      <c r="A8" s="6">
        <v>4</v>
      </c>
      <c r="B8" s="7" t="s">
        <v>88</v>
      </c>
      <c r="C8" s="7" t="s">
        <v>60</v>
      </c>
      <c r="D8" s="74" t="s">
        <v>30</v>
      </c>
      <c r="E8" s="74">
        <v>2011</v>
      </c>
      <c r="F8" s="75">
        <v>7</v>
      </c>
      <c r="I8" s="56"/>
      <c r="J8" s="56"/>
      <c r="K8" s="56"/>
      <c r="L8" s="81"/>
      <c r="M8" s="56"/>
      <c r="N8" s="56"/>
      <c r="O8" s="56"/>
    </row>
    <row r="9" spans="1:15" x14ac:dyDescent="0.2">
      <c r="A9" s="6">
        <v>5</v>
      </c>
      <c r="B9" s="7" t="s">
        <v>61</v>
      </c>
      <c r="C9" s="7" t="s">
        <v>42</v>
      </c>
      <c r="D9" s="74" t="s">
        <v>30</v>
      </c>
      <c r="E9" s="74">
        <v>2011</v>
      </c>
      <c r="F9" s="75">
        <v>6</v>
      </c>
      <c r="I9" s="56"/>
      <c r="J9" s="56"/>
      <c r="K9" s="56"/>
      <c r="L9" s="56"/>
      <c r="M9" s="56"/>
      <c r="N9" s="79"/>
      <c r="O9" s="56"/>
    </row>
    <row r="10" spans="1:15" x14ac:dyDescent="0.2">
      <c r="A10" s="6">
        <v>6</v>
      </c>
      <c r="B10" s="7" t="s">
        <v>16</v>
      </c>
      <c r="C10" s="7" t="s">
        <v>90</v>
      </c>
      <c r="D10" s="74" t="s">
        <v>31</v>
      </c>
      <c r="E10" s="74">
        <v>2011</v>
      </c>
      <c r="F10" s="75">
        <v>5</v>
      </c>
      <c r="I10" s="56"/>
      <c r="J10" s="56"/>
      <c r="K10" s="56"/>
      <c r="L10" s="56"/>
      <c r="M10" s="56"/>
      <c r="N10" s="79"/>
      <c r="O10" s="56"/>
    </row>
    <row r="11" spans="1:15" x14ac:dyDescent="0.2">
      <c r="A11" s="6">
        <v>7</v>
      </c>
      <c r="B11" s="7" t="s">
        <v>91</v>
      </c>
      <c r="C11" s="7" t="s">
        <v>71</v>
      </c>
      <c r="D11" s="74" t="s">
        <v>35</v>
      </c>
      <c r="E11" s="74">
        <v>2011</v>
      </c>
      <c r="F11" s="75">
        <v>4</v>
      </c>
      <c r="I11" s="56"/>
      <c r="J11" s="56"/>
      <c r="K11" s="56"/>
      <c r="L11" s="56"/>
      <c r="M11" s="56"/>
      <c r="N11" s="79"/>
      <c r="O11" s="56"/>
    </row>
    <row r="12" spans="1:15" x14ac:dyDescent="0.2">
      <c r="A12" s="6">
        <v>8</v>
      </c>
      <c r="B12" s="7" t="s">
        <v>17</v>
      </c>
      <c r="C12" s="7" t="s">
        <v>43</v>
      </c>
      <c r="D12" s="74" t="s">
        <v>31</v>
      </c>
      <c r="E12" s="74">
        <v>2012</v>
      </c>
      <c r="F12" s="75">
        <v>3</v>
      </c>
      <c r="I12" s="56"/>
      <c r="J12" s="56"/>
      <c r="K12" s="56"/>
      <c r="L12" s="56"/>
      <c r="M12" s="56"/>
      <c r="N12" s="79"/>
      <c r="O12" s="56"/>
    </row>
    <row r="13" spans="1:15" x14ac:dyDescent="0.2">
      <c r="A13" s="6">
        <v>9</v>
      </c>
      <c r="B13" s="7" t="s">
        <v>54</v>
      </c>
      <c r="C13" s="7" t="s">
        <v>89</v>
      </c>
      <c r="D13" s="74" t="s">
        <v>36</v>
      </c>
      <c r="E13" s="74">
        <v>2012</v>
      </c>
      <c r="F13" s="75">
        <v>2</v>
      </c>
      <c r="I13" s="56"/>
      <c r="J13" s="56"/>
      <c r="K13" s="56"/>
      <c r="L13" s="56"/>
      <c r="M13" s="56"/>
      <c r="N13" s="79"/>
      <c r="O13" s="56"/>
    </row>
    <row r="14" spans="1:15" x14ac:dyDescent="0.2">
      <c r="A14" s="6">
        <v>10</v>
      </c>
      <c r="B14" s="7" t="s">
        <v>92</v>
      </c>
      <c r="C14" s="7" t="s">
        <v>93</v>
      </c>
      <c r="D14" s="74" t="s">
        <v>30</v>
      </c>
      <c r="E14" s="74">
        <v>2012</v>
      </c>
      <c r="F14" s="75">
        <v>1</v>
      </c>
      <c r="I14" s="56"/>
      <c r="J14" s="56"/>
      <c r="K14" s="56"/>
      <c r="L14" s="56"/>
      <c r="M14" s="56"/>
      <c r="N14" s="79"/>
      <c r="O14" s="56"/>
    </row>
    <row r="15" spans="1:15" x14ac:dyDescent="0.2">
      <c r="A15" s="6">
        <v>11</v>
      </c>
      <c r="B15" s="7" t="s">
        <v>143</v>
      </c>
      <c r="C15" s="7" t="s">
        <v>144</v>
      </c>
      <c r="D15" s="74" t="s">
        <v>118</v>
      </c>
      <c r="E15" s="74">
        <v>2012</v>
      </c>
      <c r="F15" s="75" t="s">
        <v>141</v>
      </c>
      <c r="I15" s="56"/>
      <c r="J15" s="56"/>
      <c r="K15" s="56"/>
      <c r="L15" s="56"/>
      <c r="M15" s="56"/>
      <c r="N15" s="79"/>
      <c r="O15" s="56"/>
    </row>
    <row r="16" spans="1:15" x14ac:dyDescent="0.2">
      <c r="A16" s="6">
        <v>12</v>
      </c>
      <c r="B16" s="7" t="s">
        <v>145</v>
      </c>
      <c r="C16" s="7" t="s">
        <v>124</v>
      </c>
      <c r="D16" s="74" t="s">
        <v>118</v>
      </c>
      <c r="E16" s="74">
        <v>2012</v>
      </c>
      <c r="F16" s="75" t="s">
        <v>141</v>
      </c>
      <c r="I16" s="56"/>
      <c r="J16" s="56"/>
      <c r="K16" s="56"/>
      <c r="L16" s="56"/>
      <c r="M16" s="56"/>
      <c r="N16" s="79"/>
      <c r="O16" s="56"/>
    </row>
    <row r="17" spans="1:15" x14ac:dyDescent="0.2">
      <c r="A17" s="55"/>
      <c r="B17" s="56"/>
      <c r="C17" s="56"/>
      <c r="D17" s="56"/>
      <c r="E17" s="55"/>
      <c r="F17" s="57"/>
      <c r="I17" s="56"/>
      <c r="J17" s="56"/>
      <c r="K17" s="56"/>
      <c r="L17" s="56"/>
      <c r="M17" s="56"/>
      <c r="N17" s="79"/>
      <c r="O17" s="56"/>
    </row>
    <row r="18" spans="1:15" x14ac:dyDescent="0.2">
      <c r="B18" s="9" t="s">
        <v>142</v>
      </c>
      <c r="F18" s="52"/>
      <c r="I18" s="56"/>
      <c r="J18" s="56"/>
      <c r="K18" s="56"/>
      <c r="L18" s="56"/>
      <c r="M18" s="56"/>
      <c r="N18" s="79"/>
      <c r="O18" s="56"/>
    </row>
    <row r="19" spans="1:15" x14ac:dyDescent="0.2">
      <c r="F19" s="52"/>
      <c r="I19" s="56"/>
      <c r="J19" s="56"/>
      <c r="K19" s="56"/>
      <c r="L19" s="56"/>
      <c r="M19" s="56"/>
      <c r="N19" s="79"/>
      <c r="O19" s="56"/>
    </row>
    <row r="20" spans="1:15" x14ac:dyDescent="0.2">
      <c r="F20" s="52"/>
      <c r="I20" s="56"/>
      <c r="J20" s="56"/>
      <c r="K20" s="56"/>
      <c r="L20" s="81"/>
      <c r="M20" s="81"/>
      <c r="N20" s="79"/>
      <c r="O20" s="56"/>
    </row>
    <row r="21" spans="1:15" x14ac:dyDescent="0.2">
      <c r="I21" s="56"/>
      <c r="J21" s="56"/>
      <c r="K21" s="56"/>
      <c r="L21" s="81"/>
      <c r="M21" s="81"/>
      <c r="N21" s="79"/>
      <c r="O21" s="56"/>
    </row>
    <row r="22" spans="1:15" x14ac:dyDescent="0.2">
      <c r="I22" s="56"/>
      <c r="J22" s="56"/>
      <c r="K22" s="56"/>
      <c r="L22" s="81"/>
      <c r="M22" s="81"/>
      <c r="N22" s="79"/>
      <c r="O22" s="56"/>
    </row>
    <row r="23" spans="1:15" x14ac:dyDescent="0.2">
      <c r="I23" s="56"/>
      <c r="J23" s="56"/>
      <c r="K23" s="56"/>
      <c r="L23" s="56"/>
      <c r="M23" s="56"/>
      <c r="N23" s="56"/>
      <c r="O23" s="56"/>
    </row>
    <row r="24" spans="1:15" x14ac:dyDescent="0.2">
      <c r="I24" s="56"/>
      <c r="J24" s="56"/>
      <c r="K24" s="56"/>
      <c r="L24" s="56"/>
      <c r="M24" s="56"/>
      <c r="N24" s="56"/>
      <c r="O24" s="56"/>
    </row>
    <row r="25" spans="1:15" x14ac:dyDescent="0.2">
      <c r="I25" s="56"/>
      <c r="J25" s="56"/>
      <c r="K25" s="56"/>
      <c r="L25" s="56"/>
      <c r="M25" s="56"/>
      <c r="N25" s="56"/>
      <c r="O25" s="56"/>
    </row>
    <row r="26" spans="1:15" x14ac:dyDescent="0.2">
      <c r="I26" s="56"/>
      <c r="J26" s="56"/>
      <c r="K26" s="56"/>
      <c r="L26" s="56"/>
      <c r="M26" s="56"/>
      <c r="N26" s="56"/>
      <c r="O26" s="56"/>
    </row>
    <row r="27" spans="1:15" x14ac:dyDescent="0.2">
      <c r="I27" s="56"/>
      <c r="J27" s="56"/>
      <c r="K27" s="56"/>
      <c r="L27" s="56"/>
      <c r="M27" s="56"/>
      <c r="N27" s="56"/>
      <c r="O27" s="56"/>
    </row>
  </sheetData>
  <sortState xmlns:xlrd2="http://schemas.microsoft.com/office/spreadsheetml/2017/richdata2" ref="A5:G22">
    <sortCondition ref="F5:F22"/>
  </sortState>
  <mergeCells count="1">
    <mergeCell ref="B2:F2"/>
  </mergeCells>
  <phoneticPr fontId="0" type="noConversion"/>
  <pageMargins left="0.7" right="0.7" top="0.15" bottom="0.15" header="0.15" footer="0.15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26"/>
  <sheetViews>
    <sheetView workbookViewId="0">
      <selection activeCell="I32" sqref="I32"/>
    </sheetView>
  </sheetViews>
  <sheetFormatPr defaultColWidth="9.109375" defaultRowHeight="10.199999999999999" x14ac:dyDescent="0.2"/>
  <cols>
    <col min="1" max="1" width="3.6640625" style="8" customWidth="1"/>
    <col min="2" max="2" width="9.109375" style="9"/>
    <col min="3" max="3" width="12.109375" style="9" customWidth="1"/>
    <col min="4" max="4" width="15.5546875" style="9" customWidth="1"/>
    <col min="5" max="5" width="6.5546875" style="9" customWidth="1"/>
    <col min="6" max="7" width="5.109375" style="9" customWidth="1"/>
    <col min="8" max="8" width="4.88671875" style="9" customWidth="1"/>
    <col min="9" max="9" width="4.44140625" style="9" customWidth="1"/>
    <col min="10" max="10" width="4.33203125" style="9" customWidth="1"/>
    <col min="11" max="11" width="3.88671875" style="9" customWidth="1"/>
    <col min="12" max="12" width="4.109375" style="9" customWidth="1"/>
    <col min="13" max="13" width="7.109375" style="9" customWidth="1"/>
    <col min="14" max="16384" width="9.109375" style="9"/>
  </cols>
  <sheetData>
    <row r="1" spans="1:22" ht="15.6" x14ac:dyDescent="0.3">
      <c r="B1" s="118" t="s">
        <v>24</v>
      </c>
      <c r="C1" s="118"/>
      <c r="D1" s="118"/>
      <c r="E1" s="118"/>
      <c r="F1" s="118"/>
      <c r="G1" s="118"/>
      <c r="H1" s="118"/>
    </row>
    <row r="3" spans="1:22" ht="46.8" x14ac:dyDescent="0.2">
      <c r="A3" s="19" t="s">
        <v>0</v>
      </c>
      <c r="B3" s="20" t="s">
        <v>1</v>
      </c>
      <c r="C3" s="20" t="s">
        <v>2</v>
      </c>
      <c r="D3" s="20" t="s">
        <v>13</v>
      </c>
      <c r="E3" s="21" t="s">
        <v>3</v>
      </c>
      <c r="F3" s="21" t="s">
        <v>4</v>
      </c>
      <c r="G3" s="21" t="s">
        <v>5</v>
      </c>
      <c r="H3" s="21" t="s">
        <v>6</v>
      </c>
      <c r="I3" s="21" t="s">
        <v>7</v>
      </c>
      <c r="J3" s="21" t="s">
        <v>8</v>
      </c>
      <c r="K3" s="21" t="s">
        <v>9</v>
      </c>
      <c r="L3" s="21" t="s">
        <v>10</v>
      </c>
      <c r="M3" s="22" t="s">
        <v>11</v>
      </c>
      <c r="N3" s="23" t="s">
        <v>18</v>
      </c>
    </row>
    <row r="4" spans="1:22" x14ac:dyDescent="0.2">
      <c r="A4" s="35">
        <v>1</v>
      </c>
      <c r="B4" s="7" t="s">
        <v>86</v>
      </c>
      <c r="C4" s="7" t="s">
        <v>87</v>
      </c>
      <c r="D4" s="74" t="s">
        <v>33</v>
      </c>
      <c r="E4" s="74">
        <v>2010</v>
      </c>
      <c r="F4" s="75">
        <f>COUNT(G4:L4)</f>
        <v>2</v>
      </c>
      <c r="G4" s="74">
        <v>13</v>
      </c>
      <c r="H4" s="74">
        <v>11</v>
      </c>
      <c r="I4" s="74"/>
      <c r="J4" s="74"/>
      <c r="K4" s="74"/>
      <c r="L4" s="74"/>
      <c r="M4" s="110">
        <f>SUM(G4:L4)</f>
        <v>24</v>
      </c>
      <c r="N4" s="39"/>
      <c r="P4" s="56"/>
      <c r="Q4" s="56"/>
      <c r="R4" s="56"/>
      <c r="S4" s="81"/>
      <c r="T4" s="57"/>
    </row>
    <row r="5" spans="1:22" x14ac:dyDescent="0.2">
      <c r="A5" s="35">
        <v>2</v>
      </c>
      <c r="B5" s="7" t="s">
        <v>16</v>
      </c>
      <c r="C5" s="7" t="s">
        <v>32</v>
      </c>
      <c r="D5" s="74" t="s">
        <v>33</v>
      </c>
      <c r="E5" s="74">
        <v>2010</v>
      </c>
      <c r="F5" s="75">
        <f>COUNT(G5:L5)</f>
        <v>2</v>
      </c>
      <c r="G5" s="74">
        <v>11</v>
      </c>
      <c r="H5" s="94">
        <v>13</v>
      </c>
      <c r="I5" s="94"/>
      <c r="J5" s="94"/>
      <c r="K5" s="94"/>
      <c r="L5" s="94"/>
      <c r="M5" s="103">
        <f>SUM(G5:L5)</f>
        <v>24</v>
      </c>
      <c r="N5" s="40"/>
      <c r="P5" s="56"/>
      <c r="Q5" s="56"/>
      <c r="R5" s="56"/>
      <c r="S5" s="81"/>
      <c r="T5" s="57"/>
    </row>
    <row r="6" spans="1:22" x14ac:dyDescent="0.2">
      <c r="A6" s="35">
        <v>3</v>
      </c>
      <c r="B6" s="7" t="s">
        <v>17</v>
      </c>
      <c r="C6" s="7" t="s">
        <v>43</v>
      </c>
      <c r="D6" s="74" t="s">
        <v>31</v>
      </c>
      <c r="E6" s="74">
        <v>2012</v>
      </c>
      <c r="F6" s="75">
        <f>COUNT(G6:L6)</f>
        <v>2</v>
      </c>
      <c r="G6" s="74">
        <v>15</v>
      </c>
      <c r="H6" s="116">
        <v>3</v>
      </c>
      <c r="I6" s="116"/>
      <c r="J6" s="116"/>
      <c r="K6" s="116"/>
      <c r="L6" s="116"/>
      <c r="M6" s="100">
        <f>SUM(G6:L6)</f>
        <v>18</v>
      </c>
      <c r="N6" s="40"/>
      <c r="P6" s="56"/>
      <c r="Q6" s="56"/>
      <c r="R6" s="56"/>
      <c r="S6" s="81"/>
      <c r="T6" s="57"/>
      <c r="U6" s="56"/>
      <c r="V6" s="56"/>
    </row>
    <row r="7" spans="1:22" x14ac:dyDescent="0.2">
      <c r="A7" s="35">
        <v>4</v>
      </c>
      <c r="B7" s="7" t="s">
        <v>88</v>
      </c>
      <c r="C7" s="7" t="s">
        <v>60</v>
      </c>
      <c r="D7" s="74" t="s">
        <v>30</v>
      </c>
      <c r="E7" s="74">
        <v>2011</v>
      </c>
      <c r="F7" s="75">
        <f>COUNT(G7:L7)</f>
        <v>2</v>
      </c>
      <c r="G7" s="74">
        <v>9</v>
      </c>
      <c r="H7" s="94">
        <v>7</v>
      </c>
      <c r="I7" s="94"/>
      <c r="J7" s="94"/>
      <c r="K7" s="94"/>
      <c r="L7" s="94"/>
      <c r="M7" s="103">
        <f>SUM(G7:L7)</f>
        <v>16</v>
      </c>
      <c r="N7" s="40"/>
      <c r="P7" s="56"/>
      <c r="Q7" s="56"/>
      <c r="R7" s="56"/>
      <c r="S7" s="81"/>
      <c r="T7" s="57"/>
      <c r="U7" s="56"/>
      <c r="V7" s="56"/>
    </row>
    <row r="8" spans="1:22" x14ac:dyDescent="0.2">
      <c r="A8" s="35">
        <v>5</v>
      </c>
      <c r="B8" s="7" t="s">
        <v>16</v>
      </c>
      <c r="C8" s="7" t="s">
        <v>90</v>
      </c>
      <c r="D8" s="74" t="s">
        <v>31</v>
      </c>
      <c r="E8" s="74">
        <v>2011</v>
      </c>
      <c r="F8" s="75">
        <f>COUNT(G8:L8)</f>
        <v>2</v>
      </c>
      <c r="G8" s="74">
        <v>7</v>
      </c>
      <c r="H8" s="77">
        <v>5</v>
      </c>
      <c r="I8" s="77"/>
      <c r="J8" s="77"/>
      <c r="K8" s="77"/>
      <c r="L8" s="77"/>
      <c r="M8" s="111">
        <f>SUM(G8:L8)</f>
        <v>12</v>
      </c>
      <c r="N8" s="40"/>
      <c r="P8" s="56"/>
      <c r="Q8" s="56"/>
      <c r="R8" s="56"/>
      <c r="S8" s="81"/>
      <c r="T8" s="57"/>
      <c r="U8" s="56"/>
      <c r="V8" s="56"/>
    </row>
    <row r="9" spans="1:22" x14ac:dyDescent="0.2">
      <c r="A9" s="35">
        <v>6</v>
      </c>
      <c r="B9" s="7" t="s">
        <v>61</v>
      </c>
      <c r="C9" s="7" t="s">
        <v>42</v>
      </c>
      <c r="D9" s="74" t="s">
        <v>30</v>
      </c>
      <c r="E9" s="74">
        <v>2011</v>
      </c>
      <c r="F9" s="78">
        <f>COUNT(G9:L9)</f>
        <v>2</v>
      </c>
      <c r="G9" s="74">
        <v>5</v>
      </c>
      <c r="H9" s="77">
        <v>6</v>
      </c>
      <c r="I9" s="77"/>
      <c r="J9" s="77"/>
      <c r="K9" s="77"/>
      <c r="L9" s="77"/>
      <c r="M9" s="111">
        <f>SUM(G9:L9)</f>
        <v>11</v>
      </c>
      <c r="N9" s="51"/>
      <c r="P9" s="56"/>
      <c r="Q9" s="56"/>
      <c r="R9" s="56"/>
      <c r="S9" s="56"/>
      <c r="T9" s="81"/>
      <c r="U9" s="81"/>
      <c r="V9" s="79"/>
    </row>
    <row r="10" spans="1:22" x14ac:dyDescent="0.2">
      <c r="A10" s="35">
        <v>7</v>
      </c>
      <c r="B10" s="7" t="s">
        <v>54</v>
      </c>
      <c r="C10" s="7" t="s">
        <v>55</v>
      </c>
      <c r="D10" s="74" t="s">
        <v>36</v>
      </c>
      <c r="E10" s="74">
        <v>2012</v>
      </c>
      <c r="F10" s="75">
        <f>COUNT(G10:L10)</f>
        <v>2</v>
      </c>
      <c r="G10" s="74">
        <v>8</v>
      </c>
      <c r="H10" s="74">
        <v>2</v>
      </c>
      <c r="I10" s="74"/>
      <c r="J10" s="74"/>
      <c r="K10" s="74"/>
      <c r="L10" s="74"/>
      <c r="M10" s="110">
        <f>SUM(G10:L10)</f>
        <v>10</v>
      </c>
      <c r="N10" s="40"/>
      <c r="P10" s="56"/>
      <c r="Q10" s="56"/>
      <c r="R10" s="56"/>
      <c r="S10" s="56"/>
      <c r="T10" s="81"/>
      <c r="U10" s="81"/>
      <c r="V10" s="79"/>
    </row>
    <row r="11" spans="1:22" ht="10.199999999999999" customHeight="1" x14ac:dyDescent="0.2">
      <c r="A11" s="109">
        <v>8</v>
      </c>
      <c r="B11" s="7" t="s">
        <v>91</v>
      </c>
      <c r="C11" s="7" t="s">
        <v>71</v>
      </c>
      <c r="D11" s="74" t="s">
        <v>35</v>
      </c>
      <c r="E11" s="74">
        <v>2011</v>
      </c>
      <c r="F11" s="78">
        <f>COUNT(G11:L11)</f>
        <v>2</v>
      </c>
      <c r="G11" s="74">
        <v>6</v>
      </c>
      <c r="H11" s="124">
        <v>4</v>
      </c>
      <c r="I11" s="124"/>
      <c r="J11" s="124"/>
      <c r="K11" s="124"/>
      <c r="L11" s="124"/>
      <c r="M11" s="106">
        <f>SUM(G11:L11)</f>
        <v>10</v>
      </c>
      <c r="N11" s="48"/>
      <c r="P11" s="56"/>
      <c r="Q11" s="56"/>
      <c r="R11" s="56"/>
      <c r="S11" s="56"/>
      <c r="T11" s="56"/>
      <c r="U11" s="56"/>
      <c r="V11" s="79"/>
    </row>
    <row r="12" spans="1:22" x14ac:dyDescent="0.2">
      <c r="A12" s="35">
        <v>9</v>
      </c>
      <c r="B12" s="7" t="s">
        <v>111</v>
      </c>
      <c r="C12" s="7" t="s">
        <v>146</v>
      </c>
      <c r="D12" s="74" t="s">
        <v>118</v>
      </c>
      <c r="E12" s="74">
        <v>2010</v>
      </c>
      <c r="F12" s="78">
        <f>COUNT(G12:L12)</f>
        <v>1</v>
      </c>
      <c r="G12" s="7"/>
      <c r="H12" s="74">
        <v>9</v>
      </c>
      <c r="I12" s="7"/>
      <c r="J12" s="7"/>
      <c r="K12" s="7"/>
      <c r="L12" s="7"/>
      <c r="M12" s="111">
        <f>SUM(G12:L12)</f>
        <v>9</v>
      </c>
      <c r="N12" s="7"/>
      <c r="Q12" s="56"/>
      <c r="R12" s="56"/>
      <c r="S12" s="56"/>
      <c r="T12" s="81"/>
      <c r="U12" s="81"/>
      <c r="V12" s="79"/>
    </row>
    <row r="13" spans="1:22" x14ac:dyDescent="0.2">
      <c r="A13" s="35">
        <v>10</v>
      </c>
      <c r="B13" s="7" t="s">
        <v>92</v>
      </c>
      <c r="C13" s="7" t="s">
        <v>93</v>
      </c>
      <c r="D13" s="74" t="s">
        <v>30</v>
      </c>
      <c r="E13" s="74">
        <v>2012</v>
      </c>
      <c r="F13" s="78">
        <f>COUNT(G13:L13)</f>
        <v>2</v>
      </c>
      <c r="G13" s="74">
        <v>4</v>
      </c>
      <c r="H13" s="74">
        <v>1</v>
      </c>
      <c r="I13" s="74"/>
      <c r="J13" s="74"/>
      <c r="K13" s="74"/>
      <c r="L13" s="74"/>
      <c r="M13" s="111">
        <f>SUM(G13:L13)</f>
        <v>5</v>
      </c>
      <c r="N13" s="7"/>
      <c r="Q13" s="56"/>
      <c r="R13" s="56"/>
      <c r="S13" s="56"/>
      <c r="T13" s="81"/>
      <c r="U13" s="81"/>
      <c r="V13" s="79"/>
    </row>
    <row r="14" spans="1:22" x14ac:dyDescent="0.2">
      <c r="A14" s="35">
        <v>11</v>
      </c>
      <c r="B14" s="7" t="s">
        <v>49</v>
      </c>
      <c r="C14" s="7" t="s">
        <v>50</v>
      </c>
      <c r="D14" s="74" t="s">
        <v>31</v>
      </c>
      <c r="E14" s="74">
        <v>2012</v>
      </c>
      <c r="F14" s="78">
        <f>COUNT(G14:L14)</f>
        <v>1</v>
      </c>
      <c r="G14" s="74">
        <v>3</v>
      </c>
      <c r="H14" s="74" t="s">
        <v>141</v>
      </c>
      <c r="I14" s="74"/>
      <c r="J14" s="74"/>
      <c r="K14" s="74"/>
      <c r="L14" s="74"/>
      <c r="M14" s="111">
        <f>SUM(G14:L14)</f>
        <v>3</v>
      </c>
      <c r="N14" s="40"/>
      <c r="Q14" s="56"/>
      <c r="R14" s="56"/>
      <c r="S14" s="56"/>
      <c r="T14" s="81"/>
      <c r="U14" s="81"/>
      <c r="V14" s="79"/>
    </row>
    <row r="15" spans="1:22" x14ac:dyDescent="0.2">
      <c r="A15" s="35">
        <v>12</v>
      </c>
      <c r="B15" s="7" t="s">
        <v>40</v>
      </c>
      <c r="C15" s="7" t="s">
        <v>57</v>
      </c>
      <c r="D15" s="74" t="s">
        <v>30</v>
      </c>
      <c r="E15" s="74">
        <v>2012</v>
      </c>
      <c r="F15" s="75">
        <f>COUNT(G15:L15)</f>
        <v>1</v>
      </c>
      <c r="G15" s="74">
        <v>2</v>
      </c>
      <c r="H15" s="94" t="s">
        <v>141</v>
      </c>
      <c r="I15" s="94"/>
      <c r="J15" s="94"/>
      <c r="K15" s="94"/>
      <c r="L15" s="94"/>
      <c r="M15" s="112">
        <f>SUM(G15:L15)</f>
        <v>2</v>
      </c>
      <c r="N15" s="17"/>
      <c r="Q15" s="56"/>
      <c r="R15" s="56"/>
      <c r="S15" s="56"/>
      <c r="T15" s="81"/>
      <c r="U15" s="81"/>
      <c r="V15" s="79"/>
    </row>
    <row r="16" spans="1:22" x14ac:dyDescent="0.2">
      <c r="A16" s="38">
        <v>13</v>
      </c>
      <c r="B16" s="7" t="s">
        <v>14</v>
      </c>
      <c r="C16" s="7" t="s">
        <v>56</v>
      </c>
      <c r="D16" s="74" t="s">
        <v>33</v>
      </c>
      <c r="E16" s="74">
        <v>2012</v>
      </c>
      <c r="F16" s="75">
        <f>COUNT(G16:L16)</f>
        <v>1</v>
      </c>
      <c r="G16" s="74">
        <v>1</v>
      </c>
      <c r="H16" s="74"/>
      <c r="I16" s="74"/>
      <c r="J16" s="74"/>
      <c r="K16" s="74"/>
      <c r="L16" s="74"/>
      <c r="M16" s="112">
        <f>SUM(G16:L16)</f>
        <v>1</v>
      </c>
      <c r="N16" s="7"/>
      <c r="Q16" s="56"/>
      <c r="R16" s="56"/>
      <c r="S16" s="56"/>
      <c r="T16" s="81"/>
      <c r="U16" s="81"/>
      <c r="V16" s="79"/>
    </row>
    <row r="17" spans="1:22" x14ac:dyDescent="0.2">
      <c r="A17" s="58"/>
      <c r="B17" s="56"/>
      <c r="C17" s="56"/>
      <c r="D17" s="56"/>
      <c r="E17" s="55"/>
      <c r="F17" s="63"/>
      <c r="G17" s="56"/>
      <c r="H17" s="59"/>
      <c r="I17" s="59"/>
      <c r="J17" s="59"/>
      <c r="K17" s="59"/>
      <c r="L17" s="59"/>
      <c r="M17" s="64"/>
      <c r="N17" s="56"/>
      <c r="Q17" s="56"/>
      <c r="R17" s="56"/>
      <c r="S17" s="56"/>
      <c r="T17" s="81"/>
      <c r="U17" s="81"/>
      <c r="V17" s="79"/>
    </row>
    <row r="18" spans="1:22" x14ac:dyDescent="0.2">
      <c r="B18" s="9" t="s">
        <v>142</v>
      </c>
      <c r="Q18" s="56"/>
      <c r="R18" s="56"/>
      <c r="S18" s="56"/>
      <c r="T18" s="81"/>
      <c r="U18" s="81"/>
      <c r="V18" s="79"/>
    </row>
    <row r="19" spans="1:22" x14ac:dyDescent="0.2">
      <c r="Q19" s="56"/>
      <c r="R19" s="56"/>
      <c r="S19" s="56"/>
      <c r="T19" s="81"/>
      <c r="U19" s="81"/>
      <c r="V19" s="79"/>
    </row>
    <row r="20" spans="1:22" x14ac:dyDescent="0.2">
      <c r="Q20" s="56"/>
      <c r="R20" s="56"/>
      <c r="S20" s="56"/>
      <c r="T20" s="81"/>
      <c r="U20" s="81"/>
      <c r="V20" s="79"/>
    </row>
    <row r="21" spans="1:22" x14ac:dyDescent="0.2">
      <c r="Q21" s="56"/>
      <c r="R21" s="56"/>
      <c r="S21" s="56"/>
      <c r="T21" s="56"/>
      <c r="U21" s="55"/>
      <c r="V21" s="57"/>
    </row>
    <row r="22" spans="1:22" x14ac:dyDescent="0.2">
      <c r="Q22" s="56"/>
      <c r="R22" s="56"/>
      <c r="S22" s="56"/>
      <c r="T22" s="56"/>
      <c r="U22" s="56"/>
      <c r="V22" s="56"/>
    </row>
    <row r="23" spans="1:22" x14ac:dyDescent="0.2">
      <c r="Q23" s="56"/>
      <c r="R23" s="56"/>
      <c r="S23" s="56"/>
      <c r="T23" s="56"/>
      <c r="U23" s="56"/>
      <c r="V23" s="56"/>
    </row>
    <row r="24" spans="1:22" x14ac:dyDescent="0.2">
      <c r="Q24" s="56"/>
      <c r="R24" s="56"/>
      <c r="S24" s="56"/>
      <c r="T24" s="56"/>
      <c r="U24" s="56"/>
      <c r="V24" s="56"/>
    </row>
    <row r="25" spans="1:22" x14ac:dyDescent="0.2">
      <c r="Q25" s="56"/>
      <c r="R25" s="56"/>
      <c r="S25" s="56"/>
      <c r="T25" s="56"/>
      <c r="U25" s="56"/>
      <c r="V25" s="56"/>
    </row>
    <row r="26" spans="1:22" x14ac:dyDescent="0.2">
      <c r="Q26" s="56"/>
      <c r="R26" s="56"/>
      <c r="S26" s="56"/>
      <c r="T26" s="56"/>
      <c r="U26" s="56"/>
      <c r="V26" s="56"/>
    </row>
  </sheetData>
  <sortState xmlns:xlrd2="http://schemas.microsoft.com/office/spreadsheetml/2017/richdata2" ref="B4:M16">
    <sortCondition descending="1" ref="M4"/>
  </sortState>
  <mergeCells count="1">
    <mergeCell ref="B1:H1"/>
  </mergeCells>
  <phoneticPr fontId="0" type="noConversion"/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Q25"/>
  <sheetViews>
    <sheetView workbookViewId="0">
      <selection activeCell="H29" sqref="H29"/>
    </sheetView>
  </sheetViews>
  <sheetFormatPr defaultColWidth="9.109375" defaultRowHeight="10.199999999999999" x14ac:dyDescent="0.2"/>
  <cols>
    <col min="1" max="1" width="3.5546875" style="9" customWidth="1"/>
    <col min="2" max="2" width="11.5546875" style="9" customWidth="1"/>
    <col min="3" max="3" width="14.5546875" style="9" customWidth="1"/>
    <col min="4" max="4" width="13" style="9" customWidth="1"/>
    <col min="5" max="5" width="11.6640625" style="9" customWidth="1"/>
    <col min="6" max="6" width="9.109375" style="96"/>
    <col min="7" max="16384" width="9.109375" style="9"/>
  </cols>
  <sheetData>
    <row r="2" spans="1:6" ht="13.8" x14ac:dyDescent="0.25">
      <c r="B2" s="45" t="s">
        <v>190</v>
      </c>
      <c r="C2" s="45"/>
      <c r="D2" s="45"/>
      <c r="E2" s="45"/>
      <c r="F2" s="95"/>
    </row>
    <row r="4" spans="1:6" ht="31.2" x14ac:dyDescent="0.2">
      <c r="A4" s="98" t="s">
        <v>0</v>
      </c>
      <c r="B4" s="84" t="s">
        <v>1</v>
      </c>
      <c r="C4" s="99" t="s">
        <v>2</v>
      </c>
      <c r="D4" s="14" t="s">
        <v>13</v>
      </c>
      <c r="E4" s="4" t="s">
        <v>3</v>
      </c>
      <c r="F4" s="5" t="s">
        <v>19</v>
      </c>
    </row>
    <row r="5" spans="1:6" x14ac:dyDescent="0.2">
      <c r="A5" s="6">
        <v>1</v>
      </c>
      <c r="B5" s="7" t="s">
        <v>51</v>
      </c>
      <c r="C5" s="12" t="s">
        <v>94</v>
      </c>
      <c r="D5" s="77" t="s">
        <v>95</v>
      </c>
      <c r="E5" s="77">
        <v>2012</v>
      </c>
      <c r="F5" s="75">
        <v>15</v>
      </c>
    </row>
    <row r="6" spans="1:6" x14ac:dyDescent="0.2">
      <c r="A6" s="6">
        <v>2</v>
      </c>
      <c r="B6" s="7" t="s">
        <v>148</v>
      </c>
      <c r="C6" s="7" t="s">
        <v>108</v>
      </c>
      <c r="D6" s="74" t="s">
        <v>121</v>
      </c>
      <c r="E6" s="74">
        <v>2011</v>
      </c>
      <c r="F6" s="75">
        <v>13</v>
      </c>
    </row>
    <row r="7" spans="1:6" x14ac:dyDescent="0.2">
      <c r="A7" s="54">
        <v>3</v>
      </c>
      <c r="B7" s="7" t="s">
        <v>149</v>
      </c>
      <c r="C7" s="7" t="s">
        <v>115</v>
      </c>
      <c r="D7" s="74" t="s">
        <v>121</v>
      </c>
      <c r="E7" s="74">
        <v>2011</v>
      </c>
      <c r="F7" s="78">
        <v>11</v>
      </c>
    </row>
    <row r="8" spans="1:6" x14ac:dyDescent="0.2">
      <c r="A8" s="6">
        <v>4</v>
      </c>
      <c r="B8" s="7" t="s">
        <v>150</v>
      </c>
      <c r="C8" s="7" t="s">
        <v>151</v>
      </c>
      <c r="D8" s="74" t="s">
        <v>121</v>
      </c>
      <c r="E8" s="74">
        <v>2011</v>
      </c>
      <c r="F8" s="75">
        <v>9</v>
      </c>
    </row>
    <row r="9" spans="1:6" x14ac:dyDescent="0.2">
      <c r="A9" s="6">
        <v>5</v>
      </c>
      <c r="B9" s="7" t="s">
        <v>51</v>
      </c>
      <c r="C9" s="7" t="s">
        <v>44</v>
      </c>
      <c r="D9" s="74" t="s">
        <v>30</v>
      </c>
      <c r="E9" s="74">
        <v>2012</v>
      </c>
      <c r="F9" s="75">
        <v>8</v>
      </c>
    </row>
    <row r="10" spans="1:6" x14ac:dyDescent="0.2">
      <c r="A10" s="6">
        <v>6</v>
      </c>
      <c r="B10" s="6" t="s">
        <v>41</v>
      </c>
      <c r="C10" s="6" t="s">
        <v>96</v>
      </c>
      <c r="D10" s="74" t="s">
        <v>31</v>
      </c>
      <c r="E10" s="74">
        <v>2011</v>
      </c>
      <c r="F10" s="75">
        <v>7</v>
      </c>
    </row>
    <row r="11" spans="1:6" x14ac:dyDescent="0.2">
      <c r="A11" s="6">
        <v>7</v>
      </c>
      <c r="B11" s="7" t="s">
        <v>152</v>
      </c>
      <c r="C11" s="7" t="s">
        <v>153</v>
      </c>
      <c r="D11" s="74" t="s">
        <v>121</v>
      </c>
      <c r="E11" s="74">
        <v>2011</v>
      </c>
      <c r="F11" s="75">
        <v>6</v>
      </c>
    </row>
    <row r="12" spans="1:6" x14ac:dyDescent="0.2">
      <c r="A12" s="6">
        <v>8</v>
      </c>
      <c r="B12" s="7" t="s">
        <v>154</v>
      </c>
      <c r="C12" s="7" t="s">
        <v>155</v>
      </c>
      <c r="D12" s="74" t="s">
        <v>121</v>
      </c>
      <c r="E12" s="74">
        <v>2012</v>
      </c>
      <c r="F12" s="75">
        <v>5</v>
      </c>
    </row>
    <row r="13" spans="1:6" x14ac:dyDescent="0.2">
      <c r="A13" s="54">
        <v>9</v>
      </c>
      <c r="B13" s="7" t="s">
        <v>156</v>
      </c>
      <c r="C13" s="7" t="s">
        <v>157</v>
      </c>
      <c r="D13" s="74" t="s">
        <v>121</v>
      </c>
      <c r="E13" s="74">
        <v>2012</v>
      </c>
      <c r="F13" s="75">
        <v>4</v>
      </c>
    </row>
    <row r="14" spans="1:6" x14ac:dyDescent="0.2">
      <c r="A14" s="6">
        <v>10</v>
      </c>
      <c r="B14" s="7" t="s">
        <v>99</v>
      </c>
      <c r="C14" s="7" t="s">
        <v>100</v>
      </c>
      <c r="D14" s="74" t="s">
        <v>31</v>
      </c>
      <c r="E14" s="74">
        <v>2012</v>
      </c>
      <c r="F14" s="75">
        <v>3</v>
      </c>
    </row>
    <row r="15" spans="1:6" x14ac:dyDescent="0.2">
      <c r="A15" s="6">
        <v>11</v>
      </c>
      <c r="B15" s="7" t="s">
        <v>158</v>
      </c>
      <c r="C15" s="7" t="s">
        <v>159</v>
      </c>
      <c r="D15" s="74" t="s">
        <v>121</v>
      </c>
      <c r="E15" s="74">
        <v>2011</v>
      </c>
      <c r="F15" s="75">
        <v>2</v>
      </c>
    </row>
    <row r="16" spans="1:6" x14ac:dyDescent="0.2">
      <c r="A16" s="6">
        <v>12</v>
      </c>
      <c r="B16" s="7" t="s">
        <v>160</v>
      </c>
      <c r="C16" s="7" t="s">
        <v>161</v>
      </c>
      <c r="D16" s="74" t="s">
        <v>121</v>
      </c>
      <c r="E16" s="74">
        <v>2012</v>
      </c>
      <c r="F16" s="75">
        <v>1</v>
      </c>
    </row>
    <row r="17" spans="6:17" x14ac:dyDescent="0.2">
      <c r="F17" s="97"/>
      <c r="J17" s="56"/>
      <c r="K17" s="56"/>
      <c r="L17" s="56"/>
      <c r="M17" s="56"/>
      <c r="N17" s="56"/>
      <c r="O17" s="56"/>
      <c r="P17" s="56"/>
      <c r="Q17" s="56"/>
    </row>
    <row r="18" spans="6:17" x14ac:dyDescent="0.2">
      <c r="J18" s="56"/>
      <c r="K18" s="56"/>
      <c r="L18" s="56"/>
      <c r="M18" s="56"/>
      <c r="N18" s="56"/>
      <c r="O18" s="56"/>
      <c r="P18" s="56"/>
      <c r="Q18" s="56"/>
    </row>
    <row r="19" spans="6:17" x14ac:dyDescent="0.2">
      <c r="J19" s="56"/>
      <c r="K19" s="56"/>
      <c r="L19" s="56"/>
      <c r="M19" s="56"/>
      <c r="N19" s="56"/>
      <c r="O19" s="56"/>
      <c r="P19" s="56"/>
      <c r="Q19" s="56"/>
    </row>
    <row r="20" spans="6:17" x14ac:dyDescent="0.2">
      <c r="J20" s="56"/>
      <c r="K20" s="56"/>
      <c r="L20" s="56"/>
      <c r="M20" s="56"/>
      <c r="N20" s="56"/>
      <c r="O20" s="56"/>
      <c r="P20" s="56"/>
      <c r="Q20" s="56"/>
    </row>
    <row r="21" spans="6:17" x14ac:dyDescent="0.2">
      <c r="J21" s="56"/>
      <c r="K21" s="56"/>
      <c r="L21" s="56"/>
      <c r="M21" s="56"/>
      <c r="N21" s="81"/>
      <c r="O21" s="56"/>
      <c r="P21" s="56"/>
      <c r="Q21" s="56"/>
    </row>
    <row r="22" spans="6:17" x14ac:dyDescent="0.2">
      <c r="J22" s="56"/>
      <c r="K22" s="56"/>
      <c r="L22" s="56"/>
      <c r="M22" s="56"/>
      <c r="N22" s="81"/>
      <c r="O22" s="56"/>
      <c r="P22" s="56"/>
      <c r="Q22" s="56"/>
    </row>
    <row r="23" spans="6:17" x14ac:dyDescent="0.2">
      <c r="J23" s="56"/>
      <c r="K23" s="56"/>
      <c r="L23" s="56"/>
      <c r="M23" s="56"/>
      <c r="N23" s="56"/>
      <c r="O23" s="56"/>
      <c r="P23" s="56"/>
      <c r="Q23" s="56"/>
    </row>
    <row r="24" spans="6:17" x14ac:dyDescent="0.2">
      <c r="J24" s="56"/>
      <c r="K24" s="56"/>
      <c r="L24" s="56"/>
      <c r="M24" s="56"/>
      <c r="N24" s="56"/>
      <c r="O24" s="56"/>
      <c r="P24" s="56"/>
      <c r="Q24" s="56"/>
    </row>
    <row r="25" spans="6:17" x14ac:dyDescent="0.2">
      <c r="J25" s="56"/>
      <c r="K25" s="56"/>
      <c r="L25" s="56"/>
      <c r="M25" s="56"/>
      <c r="N25" s="56"/>
      <c r="O25" s="56"/>
      <c r="P25" s="56"/>
      <c r="Q25" s="56"/>
    </row>
  </sheetData>
  <sortState xmlns:xlrd2="http://schemas.microsoft.com/office/spreadsheetml/2017/richdata2" ref="A5:G13">
    <sortCondition ref="F5:F13"/>
  </sortState>
  <phoneticPr fontId="0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V22"/>
  <sheetViews>
    <sheetView workbookViewId="0">
      <selection activeCell="C28" sqref="C28"/>
    </sheetView>
  </sheetViews>
  <sheetFormatPr defaultColWidth="9.109375" defaultRowHeight="10.199999999999999" x14ac:dyDescent="0.2"/>
  <cols>
    <col min="1" max="1" width="4" style="8" customWidth="1"/>
    <col min="2" max="2" width="9.5546875" style="9" customWidth="1"/>
    <col min="3" max="3" width="12.44140625" style="9" customWidth="1"/>
    <col min="4" max="4" width="13.88671875" style="9" customWidth="1"/>
    <col min="5" max="5" width="6" style="9" customWidth="1"/>
    <col min="6" max="6" width="4.88671875" style="96" customWidth="1"/>
    <col min="7" max="7" width="5" style="9" customWidth="1"/>
    <col min="8" max="8" width="4.6640625" style="9" customWidth="1"/>
    <col min="9" max="9" width="5" style="9" customWidth="1"/>
    <col min="10" max="10" width="4.44140625" style="9" customWidth="1"/>
    <col min="11" max="11" width="4.33203125" style="9" customWidth="1"/>
    <col min="12" max="12" width="4.109375" style="9" customWidth="1"/>
    <col min="13" max="13" width="9.109375" style="96"/>
    <col min="14" max="16384" width="9.109375" style="9"/>
  </cols>
  <sheetData>
    <row r="1" spans="1:22" ht="15.6" x14ac:dyDescent="0.3">
      <c r="A1" s="15"/>
      <c r="B1" s="120" t="s">
        <v>25</v>
      </c>
      <c r="C1" s="120"/>
      <c r="D1" s="120"/>
      <c r="E1" s="120"/>
      <c r="F1" s="120"/>
      <c r="G1" s="120"/>
      <c r="H1" s="120"/>
      <c r="I1" s="15"/>
      <c r="J1" s="15"/>
      <c r="K1" s="15"/>
      <c r="L1" s="15"/>
      <c r="M1" s="129"/>
      <c r="N1" s="24"/>
    </row>
    <row r="2" spans="1:22" ht="51.75" customHeight="1" x14ac:dyDescent="0.2">
      <c r="A2" s="21" t="s">
        <v>0</v>
      </c>
      <c r="B2" s="20" t="s">
        <v>1</v>
      </c>
      <c r="C2" s="20" t="s">
        <v>2</v>
      </c>
      <c r="D2" s="20" t="s">
        <v>13</v>
      </c>
      <c r="E2" s="21" t="s">
        <v>3</v>
      </c>
      <c r="F2" s="21" t="s">
        <v>4</v>
      </c>
      <c r="G2" s="21" t="s">
        <v>5</v>
      </c>
      <c r="H2" s="21" t="s">
        <v>6</v>
      </c>
      <c r="I2" s="21" t="s">
        <v>7</v>
      </c>
      <c r="J2" s="21" t="s">
        <v>8</v>
      </c>
      <c r="K2" s="21" t="s">
        <v>9</v>
      </c>
      <c r="L2" s="21" t="s">
        <v>10</v>
      </c>
      <c r="M2" s="25" t="s">
        <v>11</v>
      </c>
      <c r="N2" s="23" t="s">
        <v>18</v>
      </c>
      <c r="P2" s="56"/>
      <c r="Q2" s="56"/>
      <c r="R2" s="56"/>
      <c r="S2" s="56"/>
      <c r="T2" s="56"/>
    </row>
    <row r="3" spans="1:22" x14ac:dyDescent="0.2">
      <c r="A3" s="36">
        <v>1</v>
      </c>
      <c r="B3" s="9" t="s">
        <v>51</v>
      </c>
      <c r="C3" s="12" t="s">
        <v>94</v>
      </c>
      <c r="D3" s="12" t="s">
        <v>95</v>
      </c>
      <c r="E3" s="77">
        <v>2012</v>
      </c>
      <c r="F3" s="103">
        <f>COUNT(G3:L3)</f>
        <v>2</v>
      </c>
      <c r="G3" s="74">
        <v>9</v>
      </c>
      <c r="H3" s="94">
        <v>15</v>
      </c>
      <c r="I3" s="94"/>
      <c r="J3" s="94"/>
      <c r="K3" s="94"/>
      <c r="L3" s="94"/>
      <c r="M3" s="130">
        <f>SUM(G3:L3)</f>
        <v>24</v>
      </c>
      <c r="N3" s="39"/>
      <c r="P3" s="56"/>
      <c r="Q3" s="56"/>
      <c r="R3" s="56"/>
      <c r="S3" s="56"/>
      <c r="T3" s="79"/>
    </row>
    <row r="4" spans="1:22" x14ac:dyDescent="0.2">
      <c r="A4" s="36">
        <v>2</v>
      </c>
      <c r="B4" s="7" t="s">
        <v>51</v>
      </c>
      <c r="C4" s="7" t="s">
        <v>44</v>
      </c>
      <c r="D4" s="7" t="s">
        <v>30</v>
      </c>
      <c r="E4" s="74">
        <v>2012</v>
      </c>
      <c r="F4" s="125">
        <f>COUNT(G4:L4)</f>
        <v>2</v>
      </c>
      <c r="G4" s="74">
        <v>7</v>
      </c>
      <c r="H4" s="94">
        <v>8</v>
      </c>
      <c r="I4" s="94"/>
      <c r="J4" s="94"/>
      <c r="K4" s="94"/>
      <c r="L4" s="94"/>
      <c r="M4" s="131">
        <f>SUM(G4:L4)</f>
        <v>15</v>
      </c>
      <c r="N4" s="39"/>
      <c r="P4" s="56"/>
      <c r="Q4" s="56"/>
      <c r="R4" s="56"/>
      <c r="S4" s="81"/>
      <c r="T4" s="79"/>
    </row>
    <row r="5" spans="1:22" x14ac:dyDescent="0.2">
      <c r="A5" s="36">
        <v>3</v>
      </c>
      <c r="B5" s="7" t="s">
        <v>148</v>
      </c>
      <c r="C5" s="7" t="s">
        <v>108</v>
      </c>
      <c r="D5" s="74" t="s">
        <v>121</v>
      </c>
      <c r="E5" s="74">
        <v>2011</v>
      </c>
      <c r="F5" s="125">
        <f>COUNT(G5:L5)</f>
        <v>1</v>
      </c>
      <c r="G5" s="74"/>
      <c r="H5" s="74">
        <v>13</v>
      </c>
      <c r="I5" s="74"/>
      <c r="J5" s="74"/>
      <c r="K5" s="74"/>
      <c r="L5" s="74"/>
      <c r="M5" s="132">
        <f>SUM(G5:L5)</f>
        <v>13</v>
      </c>
      <c r="N5" s="42"/>
      <c r="P5" s="56"/>
      <c r="Q5" s="56"/>
      <c r="R5" s="56"/>
      <c r="S5" s="56"/>
      <c r="T5" s="79"/>
      <c r="U5" s="56"/>
      <c r="V5" s="56"/>
    </row>
    <row r="6" spans="1:22" x14ac:dyDescent="0.2">
      <c r="A6" s="50">
        <v>4</v>
      </c>
      <c r="B6" s="6" t="s">
        <v>41</v>
      </c>
      <c r="C6" s="6" t="s">
        <v>96</v>
      </c>
      <c r="D6" s="6" t="s">
        <v>31</v>
      </c>
      <c r="E6" s="74">
        <v>2011</v>
      </c>
      <c r="F6" s="126">
        <f>COUNT(G6:L6)</f>
        <v>2</v>
      </c>
      <c r="G6" s="74">
        <v>5</v>
      </c>
      <c r="H6" s="94">
        <v>7</v>
      </c>
      <c r="I6" s="94"/>
      <c r="J6" s="94"/>
      <c r="K6" s="94"/>
      <c r="L6" s="94"/>
      <c r="M6" s="133">
        <f>SUM(G6:L6)</f>
        <v>12</v>
      </c>
      <c r="N6" s="87"/>
      <c r="P6" s="56"/>
      <c r="Q6" s="56"/>
      <c r="R6" s="56"/>
      <c r="S6" s="56"/>
      <c r="T6" s="79"/>
      <c r="U6" s="56"/>
      <c r="V6" s="56"/>
    </row>
    <row r="7" spans="1:22" x14ac:dyDescent="0.2">
      <c r="A7" s="50">
        <v>5</v>
      </c>
      <c r="B7" s="7" t="s">
        <v>149</v>
      </c>
      <c r="C7" s="7" t="s">
        <v>115</v>
      </c>
      <c r="D7" s="74" t="s">
        <v>121</v>
      </c>
      <c r="E7" s="74">
        <v>2011</v>
      </c>
      <c r="F7" s="127">
        <f>COUNT(G7:L7)</f>
        <v>1</v>
      </c>
      <c r="G7" s="74"/>
      <c r="H7" s="74">
        <v>11</v>
      </c>
      <c r="I7" s="74"/>
      <c r="J7" s="74"/>
      <c r="K7" s="74"/>
      <c r="L7" s="74"/>
      <c r="M7" s="134">
        <f>SUM(G7:L7)</f>
        <v>11</v>
      </c>
      <c r="N7" s="12"/>
      <c r="P7" s="56"/>
      <c r="Q7" s="56"/>
      <c r="R7" s="56"/>
      <c r="S7" s="81"/>
      <c r="T7" s="79"/>
      <c r="U7" s="56"/>
      <c r="V7" s="56"/>
    </row>
    <row r="8" spans="1:22" x14ac:dyDescent="0.2">
      <c r="A8" s="36">
        <v>6</v>
      </c>
      <c r="B8" s="7" t="s">
        <v>150</v>
      </c>
      <c r="C8" s="7" t="s">
        <v>151</v>
      </c>
      <c r="D8" s="74" t="s">
        <v>121</v>
      </c>
      <c r="E8" s="74">
        <v>2011</v>
      </c>
      <c r="F8" s="128">
        <f>COUNT(G8:L8)</f>
        <v>1</v>
      </c>
      <c r="G8" s="74"/>
      <c r="H8" s="74">
        <v>9</v>
      </c>
      <c r="I8" s="74"/>
      <c r="J8" s="74"/>
      <c r="K8" s="74"/>
      <c r="L8" s="74"/>
      <c r="M8" s="135">
        <f>SUM(G8:L8)</f>
        <v>9</v>
      </c>
      <c r="N8" s="7"/>
      <c r="P8" s="56"/>
      <c r="Q8" s="56"/>
      <c r="R8" s="56"/>
      <c r="S8" s="81"/>
      <c r="T8" s="81"/>
      <c r="U8" s="79"/>
      <c r="V8" s="56"/>
    </row>
    <row r="9" spans="1:22" x14ac:dyDescent="0.2">
      <c r="A9" s="36">
        <v>7</v>
      </c>
      <c r="B9" s="7" t="s">
        <v>152</v>
      </c>
      <c r="C9" s="7" t="s">
        <v>153</v>
      </c>
      <c r="D9" s="74" t="s">
        <v>121</v>
      </c>
      <c r="E9" s="74">
        <v>2011</v>
      </c>
      <c r="F9" s="128">
        <f>COUNT(G9:L9)</f>
        <v>1</v>
      </c>
      <c r="G9" s="74"/>
      <c r="H9" s="74">
        <v>6</v>
      </c>
      <c r="I9" s="74"/>
      <c r="J9" s="74"/>
      <c r="K9" s="74"/>
      <c r="L9" s="74"/>
      <c r="M9" s="135">
        <f>SUM(G9:L9)</f>
        <v>6</v>
      </c>
      <c r="N9" s="7"/>
      <c r="P9" s="56"/>
      <c r="Q9" s="56"/>
      <c r="R9" s="56"/>
      <c r="S9" s="81"/>
      <c r="T9" s="81"/>
      <c r="U9" s="79"/>
      <c r="V9" s="56"/>
    </row>
    <row r="10" spans="1:22" x14ac:dyDescent="0.2">
      <c r="A10" s="36">
        <v>8</v>
      </c>
      <c r="B10" s="7" t="s">
        <v>154</v>
      </c>
      <c r="C10" s="7" t="s">
        <v>155</v>
      </c>
      <c r="D10" s="74" t="s">
        <v>121</v>
      </c>
      <c r="E10" s="74">
        <v>2012</v>
      </c>
      <c r="F10" s="128">
        <f>COUNT(G10:L10)</f>
        <v>1</v>
      </c>
      <c r="G10" s="74"/>
      <c r="H10" s="74">
        <v>5</v>
      </c>
      <c r="I10" s="74"/>
      <c r="J10" s="74"/>
      <c r="K10" s="74"/>
      <c r="L10" s="74"/>
      <c r="M10" s="135">
        <f>SUM(G10:L10)</f>
        <v>5</v>
      </c>
      <c r="N10" s="7"/>
      <c r="P10" s="56"/>
      <c r="Q10" s="56"/>
      <c r="R10" s="56"/>
      <c r="S10" s="81"/>
      <c r="T10" s="81"/>
      <c r="U10" s="79"/>
      <c r="V10" s="56"/>
    </row>
    <row r="11" spans="1:22" x14ac:dyDescent="0.2">
      <c r="A11" s="36">
        <v>9</v>
      </c>
      <c r="B11" s="7" t="s">
        <v>99</v>
      </c>
      <c r="C11" s="7" t="s">
        <v>100</v>
      </c>
      <c r="D11" s="7" t="s">
        <v>31</v>
      </c>
      <c r="E11" s="74">
        <v>2012</v>
      </c>
      <c r="F11" s="128">
        <f>COUNT(G11:L11)</f>
        <v>2</v>
      </c>
      <c r="G11" s="74">
        <v>1</v>
      </c>
      <c r="H11" s="74">
        <v>3</v>
      </c>
      <c r="I11" s="74"/>
      <c r="J11" s="74"/>
      <c r="K11" s="74"/>
      <c r="L11" s="74"/>
      <c r="M11" s="135">
        <f>SUM(G11:L11)</f>
        <v>4</v>
      </c>
      <c r="N11" s="7"/>
      <c r="P11" s="56"/>
      <c r="Q11" s="56"/>
      <c r="R11" s="56"/>
      <c r="S11" s="81"/>
      <c r="T11" s="81"/>
      <c r="U11" s="79"/>
      <c r="V11" s="56"/>
    </row>
    <row r="12" spans="1:22" x14ac:dyDescent="0.2">
      <c r="A12" s="50">
        <v>10</v>
      </c>
      <c r="B12" s="7" t="s">
        <v>156</v>
      </c>
      <c r="C12" s="7" t="s">
        <v>157</v>
      </c>
      <c r="D12" s="74" t="s">
        <v>121</v>
      </c>
      <c r="E12" s="74">
        <v>2012</v>
      </c>
      <c r="F12" s="128">
        <f>COUNT(G12:L12)</f>
        <v>1</v>
      </c>
      <c r="G12" s="74"/>
      <c r="H12" s="74">
        <v>4</v>
      </c>
      <c r="I12" s="74"/>
      <c r="J12" s="74"/>
      <c r="K12" s="74"/>
      <c r="L12" s="74"/>
      <c r="M12" s="135">
        <f>SUM(G12:L12)</f>
        <v>4</v>
      </c>
      <c r="N12" s="7"/>
      <c r="P12" s="56"/>
      <c r="Q12" s="56"/>
      <c r="R12" s="56"/>
      <c r="S12" s="81"/>
      <c r="T12" s="81"/>
      <c r="U12" s="79"/>
      <c r="V12" s="56"/>
    </row>
    <row r="13" spans="1:22" x14ac:dyDescent="0.2">
      <c r="A13" s="50">
        <v>11</v>
      </c>
      <c r="B13" s="7" t="s">
        <v>97</v>
      </c>
      <c r="C13" s="7" t="s">
        <v>98</v>
      </c>
      <c r="D13" s="7" t="s">
        <v>30</v>
      </c>
      <c r="E13" s="74">
        <v>2011</v>
      </c>
      <c r="F13" s="128">
        <f>COUNT(G13:L13)</f>
        <v>1</v>
      </c>
      <c r="G13" s="74">
        <v>3</v>
      </c>
      <c r="H13" s="74"/>
      <c r="I13" s="74"/>
      <c r="J13" s="74"/>
      <c r="K13" s="74"/>
      <c r="L13" s="74"/>
      <c r="M13" s="136">
        <f>SUM(G13:L13)</f>
        <v>3</v>
      </c>
      <c r="N13" s="7"/>
      <c r="P13" s="56"/>
      <c r="Q13" s="55"/>
      <c r="R13" s="55"/>
      <c r="S13" s="81"/>
      <c r="T13" s="81"/>
      <c r="U13" s="79"/>
      <c r="V13" s="56"/>
    </row>
    <row r="14" spans="1:22" x14ac:dyDescent="0.2">
      <c r="A14" s="36">
        <v>12</v>
      </c>
      <c r="B14" s="7" t="s">
        <v>45</v>
      </c>
      <c r="C14" s="7" t="s">
        <v>64</v>
      </c>
      <c r="D14" s="7" t="s">
        <v>30</v>
      </c>
      <c r="E14" s="74">
        <v>2012</v>
      </c>
      <c r="F14" s="126">
        <f>COUNT(G14:L14)</f>
        <v>1</v>
      </c>
      <c r="G14" s="74">
        <v>2</v>
      </c>
      <c r="H14" s="94"/>
      <c r="I14" s="94"/>
      <c r="J14" s="94"/>
      <c r="K14" s="94"/>
      <c r="L14" s="94"/>
      <c r="M14" s="133">
        <f>SUM(G14:L14)</f>
        <v>2</v>
      </c>
      <c r="N14" s="7"/>
      <c r="P14" s="56"/>
      <c r="Q14" s="56"/>
      <c r="R14" s="56"/>
      <c r="S14" s="81"/>
      <c r="T14" s="81"/>
      <c r="U14" s="79"/>
      <c r="V14" s="56"/>
    </row>
    <row r="15" spans="1:22" x14ac:dyDescent="0.2">
      <c r="A15" s="36">
        <v>13</v>
      </c>
      <c r="B15" s="7" t="s">
        <v>158</v>
      </c>
      <c r="C15" s="7" t="s">
        <v>159</v>
      </c>
      <c r="D15" s="74" t="s">
        <v>121</v>
      </c>
      <c r="E15" s="74">
        <v>2011</v>
      </c>
      <c r="F15" s="128">
        <f>COUNT(G15:L15)</f>
        <v>1</v>
      </c>
      <c r="G15" s="74"/>
      <c r="H15" s="74">
        <v>2</v>
      </c>
      <c r="I15" s="74"/>
      <c r="J15" s="74"/>
      <c r="K15" s="74"/>
      <c r="L15" s="74"/>
      <c r="M15" s="135">
        <f>SUM(G15:L15)</f>
        <v>2</v>
      </c>
      <c r="N15" s="7"/>
      <c r="P15" s="56"/>
      <c r="Q15" s="56"/>
      <c r="R15" s="56"/>
      <c r="S15" s="81"/>
      <c r="T15" s="81"/>
      <c r="U15" s="79"/>
      <c r="V15" s="56"/>
    </row>
    <row r="16" spans="1:22" x14ac:dyDescent="0.2">
      <c r="A16" s="36">
        <v>14</v>
      </c>
      <c r="B16" s="7" t="s">
        <v>160</v>
      </c>
      <c r="C16" s="7" t="s">
        <v>161</v>
      </c>
      <c r="D16" s="74" t="s">
        <v>121</v>
      </c>
      <c r="E16" s="74">
        <v>2012</v>
      </c>
      <c r="F16" s="128">
        <f>COUNT(G16:L16)</f>
        <v>1</v>
      </c>
      <c r="G16" s="74"/>
      <c r="H16" s="74">
        <v>1</v>
      </c>
      <c r="I16" s="74"/>
      <c r="J16" s="74"/>
      <c r="K16" s="74"/>
      <c r="L16" s="74"/>
      <c r="M16" s="135">
        <f>SUM(G16:L16)</f>
        <v>1</v>
      </c>
      <c r="N16" s="7"/>
      <c r="P16" s="56"/>
      <c r="Q16" s="56"/>
      <c r="R16" s="56"/>
      <c r="S16" s="81"/>
      <c r="T16" s="81"/>
      <c r="U16" s="79"/>
      <c r="V16" s="56"/>
    </row>
    <row r="17" spans="16:22" x14ac:dyDescent="0.2">
      <c r="P17" s="56"/>
      <c r="Q17" s="56"/>
      <c r="R17" s="56"/>
      <c r="S17" s="81"/>
      <c r="T17" s="81"/>
      <c r="U17" s="79"/>
      <c r="V17" s="56"/>
    </row>
    <row r="18" spans="16:22" x14ac:dyDescent="0.2">
      <c r="P18" s="56"/>
      <c r="Q18" s="56"/>
      <c r="R18" s="56"/>
      <c r="S18" s="81"/>
      <c r="T18" s="81"/>
      <c r="U18" s="79"/>
      <c r="V18" s="56"/>
    </row>
    <row r="19" spans="16:22" x14ac:dyDescent="0.2">
      <c r="P19" s="56"/>
      <c r="Q19" s="56"/>
      <c r="R19" s="56"/>
      <c r="S19" s="81"/>
      <c r="T19" s="81"/>
      <c r="U19" s="79"/>
      <c r="V19" s="56"/>
    </row>
    <row r="20" spans="16:22" x14ac:dyDescent="0.2">
      <c r="P20" s="56"/>
      <c r="Q20" s="56"/>
      <c r="R20" s="56"/>
      <c r="S20" s="56"/>
      <c r="T20" s="56"/>
      <c r="U20" s="79"/>
      <c r="V20" s="56"/>
    </row>
    <row r="21" spans="16:22" x14ac:dyDescent="0.2">
      <c r="P21" s="56"/>
      <c r="Q21" s="56"/>
      <c r="R21" s="56"/>
      <c r="S21" s="56"/>
      <c r="T21" s="56"/>
      <c r="U21" s="81"/>
      <c r="V21" s="56"/>
    </row>
    <row r="22" spans="16:22" x14ac:dyDescent="0.2">
      <c r="P22" s="56"/>
      <c r="Q22" s="56"/>
      <c r="R22" s="56"/>
      <c r="S22" s="56"/>
      <c r="T22" s="56"/>
      <c r="U22" s="56"/>
      <c r="V22" s="56"/>
    </row>
  </sheetData>
  <sortState xmlns:xlrd2="http://schemas.microsoft.com/office/spreadsheetml/2017/richdata2" ref="B3:M16">
    <sortCondition descending="1" ref="M3"/>
  </sortState>
  <mergeCells count="1">
    <mergeCell ref="B1:H1"/>
  </mergeCells>
  <phoneticPr fontId="0" type="noConversion"/>
  <pageMargins left="0.70866141732283472" right="0.14000000000000001" top="0" bottom="0" header="0.15748031496062992" footer="0.27559055118110237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K20"/>
  <sheetViews>
    <sheetView workbookViewId="0">
      <selection activeCell="D28" sqref="D28"/>
    </sheetView>
  </sheetViews>
  <sheetFormatPr defaultColWidth="9.109375" defaultRowHeight="10.199999999999999" x14ac:dyDescent="0.2"/>
  <cols>
    <col min="1" max="1" width="3.5546875" style="9" customWidth="1"/>
    <col min="2" max="2" width="13.6640625" style="9" customWidth="1"/>
    <col min="3" max="3" width="17.88671875" style="9" customWidth="1"/>
    <col min="4" max="4" width="16.6640625" style="9" customWidth="1"/>
    <col min="5" max="5" width="8.5546875" style="9" customWidth="1"/>
    <col min="6" max="6" width="7" style="9" customWidth="1"/>
    <col min="7" max="16384" width="9.109375" style="9"/>
  </cols>
  <sheetData>
    <row r="2" spans="1:11" ht="13.8" x14ac:dyDescent="0.25">
      <c r="B2" s="119" t="s">
        <v>189</v>
      </c>
      <c r="C2" s="119"/>
      <c r="D2" s="119"/>
      <c r="E2" s="119"/>
      <c r="F2" s="119"/>
    </row>
    <row r="4" spans="1:11" ht="31.2" x14ac:dyDescent="0.2">
      <c r="A4" s="10" t="s">
        <v>0</v>
      </c>
      <c r="B4" s="11" t="s">
        <v>1</v>
      </c>
      <c r="C4" s="11" t="s">
        <v>2</v>
      </c>
      <c r="D4" s="11" t="s">
        <v>13</v>
      </c>
      <c r="E4" s="10" t="s">
        <v>3</v>
      </c>
      <c r="F4" s="13" t="s">
        <v>19</v>
      </c>
    </row>
    <row r="5" spans="1:11" x14ac:dyDescent="0.2">
      <c r="A5" s="6">
        <v>1</v>
      </c>
      <c r="B5" s="7" t="s">
        <v>20</v>
      </c>
      <c r="C5" s="7" t="s">
        <v>101</v>
      </c>
      <c r="D5" s="74" t="s">
        <v>35</v>
      </c>
      <c r="E5" s="74">
        <v>2007</v>
      </c>
      <c r="F5" s="75">
        <v>13</v>
      </c>
    </row>
    <row r="6" spans="1:11" x14ac:dyDescent="0.2">
      <c r="A6" s="6">
        <v>2</v>
      </c>
      <c r="B6" s="7" t="s">
        <v>15</v>
      </c>
      <c r="C6" s="7" t="s">
        <v>102</v>
      </c>
      <c r="D6" s="74" t="s">
        <v>35</v>
      </c>
      <c r="E6" s="74">
        <v>2007</v>
      </c>
      <c r="F6" s="75">
        <v>11</v>
      </c>
    </row>
    <row r="7" spans="1:11" x14ac:dyDescent="0.2">
      <c r="A7" s="6">
        <v>3</v>
      </c>
      <c r="B7" s="7" t="s">
        <v>162</v>
      </c>
      <c r="C7" s="7" t="s">
        <v>163</v>
      </c>
      <c r="D7" s="74" t="s">
        <v>118</v>
      </c>
      <c r="E7" s="74">
        <v>2009</v>
      </c>
      <c r="F7" s="75">
        <v>9</v>
      </c>
      <c r="H7" s="56"/>
      <c r="I7" s="56"/>
      <c r="J7" s="56"/>
      <c r="K7" s="81"/>
    </row>
    <row r="8" spans="1:11" x14ac:dyDescent="0.2">
      <c r="A8" s="6">
        <v>4</v>
      </c>
      <c r="B8" s="7" t="s">
        <v>111</v>
      </c>
      <c r="C8" s="7" t="s">
        <v>164</v>
      </c>
      <c r="D8" s="74" t="s">
        <v>118</v>
      </c>
      <c r="E8" s="74">
        <v>2008</v>
      </c>
      <c r="F8" s="75">
        <v>7</v>
      </c>
      <c r="H8" s="56"/>
      <c r="I8" s="56"/>
      <c r="J8" s="56"/>
      <c r="K8" s="81"/>
    </row>
    <row r="9" spans="1:11" x14ac:dyDescent="0.2">
      <c r="A9" s="6">
        <v>5</v>
      </c>
      <c r="B9" s="7" t="s">
        <v>109</v>
      </c>
      <c r="C9" s="7" t="s">
        <v>165</v>
      </c>
      <c r="D9" s="74" t="s">
        <v>118</v>
      </c>
      <c r="E9" s="74">
        <v>2009</v>
      </c>
      <c r="F9" s="75">
        <v>6</v>
      </c>
    </row>
    <row r="10" spans="1:11" x14ac:dyDescent="0.2">
      <c r="A10" s="6">
        <v>6</v>
      </c>
      <c r="B10" s="7" t="s">
        <v>14</v>
      </c>
      <c r="C10" s="7" t="s">
        <v>57</v>
      </c>
      <c r="D10" s="74" t="s">
        <v>30</v>
      </c>
      <c r="E10" s="74">
        <v>2008</v>
      </c>
      <c r="F10" s="75">
        <v>5</v>
      </c>
    </row>
    <row r="11" spans="1:11" x14ac:dyDescent="0.2">
      <c r="A11" s="6">
        <v>7</v>
      </c>
      <c r="B11" s="7" t="s">
        <v>109</v>
      </c>
      <c r="C11" s="7" t="s">
        <v>166</v>
      </c>
      <c r="D11" s="74" t="s">
        <v>118</v>
      </c>
      <c r="E11" s="74">
        <v>2008</v>
      </c>
      <c r="F11" s="75">
        <v>4</v>
      </c>
    </row>
    <row r="12" spans="1:11" x14ac:dyDescent="0.2">
      <c r="A12" s="6">
        <v>8</v>
      </c>
      <c r="B12" s="7" t="s">
        <v>116</v>
      </c>
      <c r="C12" s="7" t="s">
        <v>166</v>
      </c>
      <c r="D12" s="74" t="s">
        <v>118</v>
      </c>
      <c r="E12" s="74">
        <v>2008</v>
      </c>
      <c r="F12" s="75">
        <v>3</v>
      </c>
    </row>
    <row r="13" spans="1:11" x14ac:dyDescent="0.2">
      <c r="A13" s="6">
        <v>9</v>
      </c>
      <c r="B13" s="7" t="s">
        <v>53</v>
      </c>
      <c r="C13" s="7" t="s">
        <v>38</v>
      </c>
      <c r="D13" s="74" t="s">
        <v>39</v>
      </c>
      <c r="E13" s="74">
        <v>2009</v>
      </c>
      <c r="F13" s="75">
        <v>2</v>
      </c>
    </row>
    <row r="14" spans="1:11" x14ac:dyDescent="0.2">
      <c r="A14" s="6">
        <v>10</v>
      </c>
      <c r="B14" s="7" t="s">
        <v>167</v>
      </c>
      <c r="C14" s="7" t="s">
        <v>168</v>
      </c>
      <c r="D14" s="74" t="s">
        <v>30</v>
      </c>
      <c r="E14" s="74">
        <v>2009</v>
      </c>
      <c r="F14" s="75">
        <v>1</v>
      </c>
    </row>
    <row r="15" spans="1:11" x14ac:dyDescent="0.2">
      <c r="A15" s="55"/>
      <c r="B15" s="56"/>
      <c r="C15" s="56"/>
      <c r="D15" s="81"/>
      <c r="E15" s="81"/>
      <c r="F15" s="57"/>
    </row>
    <row r="16" spans="1:11" x14ac:dyDescent="0.2">
      <c r="A16" s="55"/>
      <c r="B16" s="56"/>
      <c r="C16" s="56"/>
      <c r="D16" s="56"/>
      <c r="E16" s="55"/>
      <c r="F16" s="57"/>
    </row>
    <row r="17" spans="5:6" x14ac:dyDescent="0.2">
      <c r="E17" s="8"/>
      <c r="F17" s="52"/>
    </row>
    <row r="18" spans="5:6" x14ac:dyDescent="0.2">
      <c r="E18" s="8"/>
    </row>
    <row r="19" spans="5:6" x14ac:dyDescent="0.2">
      <c r="E19" s="8"/>
    </row>
    <row r="20" spans="5:6" x14ac:dyDescent="0.2">
      <c r="E20" s="8"/>
    </row>
  </sheetData>
  <sortState xmlns:xlrd2="http://schemas.microsoft.com/office/spreadsheetml/2017/richdata2" ref="A5:G21">
    <sortCondition ref="F5:F21"/>
  </sortState>
  <mergeCells count="1">
    <mergeCell ref="B2:F2"/>
  </mergeCells>
  <phoneticPr fontId="0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Y21"/>
  <sheetViews>
    <sheetView zoomScaleNormal="100" workbookViewId="0">
      <selection activeCell="G25" sqref="G25:H25"/>
    </sheetView>
  </sheetViews>
  <sheetFormatPr defaultColWidth="9.109375" defaultRowHeight="10.199999999999999" x14ac:dyDescent="0.2"/>
  <cols>
    <col min="1" max="1" width="3.5546875" style="8" customWidth="1"/>
    <col min="2" max="2" width="11" style="9" customWidth="1"/>
    <col min="3" max="3" width="14.33203125" style="9" customWidth="1"/>
    <col min="4" max="4" width="17.33203125" style="9" customWidth="1"/>
    <col min="5" max="5" width="4.88671875" style="8" customWidth="1"/>
    <col min="6" max="6" width="4" style="9" customWidth="1"/>
    <col min="7" max="8" width="4.33203125" style="9" customWidth="1"/>
    <col min="9" max="10" width="4.44140625" style="9" customWidth="1"/>
    <col min="11" max="11" width="4.6640625" style="9" customWidth="1"/>
    <col min="12" max="12" width="4.5546875" style="9" customWidth="1"/>
    <col min="13" max="16384" width="9.109375" style="9"/>
  </cols>
  <sheetData>
    <row r="1" spans="1:25" x14ac:dyDescent="0.2">
      <c r="A1" s="16"/>
    </row>
    <row r="2" spans="1:25" ht="15.6" x14ac:dyDescent="0.3">
      <c r="A2" s="16"/>
      <c r="B2" s="121" t="s">
        <v>29</v>
      </c>
      <c r="C2" s="121"/>
      <c r="D2" s="121"/>
      <c r="E2" s="121"/>
      <c r="F2" s="121"/>
      <c r="G2" s="121"/>
      <c r="H2" s="121"/>
      <c r="I2" s="24"/>
      <c r="J2" s="24"/>
      <c r="K2" s="24"/>
      <c r="L2" s="24"/>
      <c r="M2" s="24"/>
      <c r="N2" s="24"/>
    </row>
    <row r="3" spans="1:25" ht="46.8" x14ac:dyDescent="0.2">
      <c r="A3" s="26" t="s">
        <v>0</v>
      </c>
      <c r="B3" s="27" t="s">
        <v>1</v>
      </c>
      <c r="C3" s="27" t="s">
        <v>2</v>
      </c>
      <c r="D3" s="27" t="s">
        <v>13</v>
      </c>
      <c r="E3" s="26" t="s">
        <v>3</v>
      </c>
      <c r="F3" s="26" t="s">
        <v>4</v>
      </c>
      <c r="G3" s="26" t="s">
        <v>5</v>
      </c>
      <c r="H3" s="26" t="s">
        <v>6</v>
      </c>
      <c r="I3" s="26" t="s">
        <v>7</v>
      </c>
      <c r="J3" s="26" t="s">
        <v>8</v>
      </c>
      <c r="K3" s="26" t="s">
        <v>9</v>
      </c>
      <c r="L3" s="26" t="s">
        <v>10</v>
      </c>
      <c r="M3" s="28" t="s">
        <v>11</v>
      </c>
      <c r="N3" s="23" t="s">
        <v>18</v>
      </c>
    </row>
    <row r="4" spans="1:25" x14ac:dyDescent="0.2">
      <c r="A4" s="6">
        <v>1</v>
      </c>
      <c r="B4" s="7" t="s">
        <v>20</v>
      </c>
      <c r="C4" s="7" t="s">
        <v>101</v>
      </c>
      <c r="D4" s="7" t="s">
        <v>35</v>
      </c>
      <c r="E4" s="74">
        <v>2007</v>
      </c>
      <c r="F4" s="101">
        <f>COUNT(G4:L4)</f>
        <v>2</v>
      </c>
      <c r="G4" s="74">
        <v>7</v>
      </c>
      <c r="H4" s="138">
        <v>13</v>
      </c>
      <c r="I4" s="138"/>
      <c r="J4" s="138"/>
      <c r="K4" s="138"/>
      <c r="L4" s="138"/>
      <c r="M4" s="103">
        <f>SUM(G4:L4)</f>
        <v>20</v>
      </c>
      <c r="N4" s="39"/>
      <c r="P4" s="56"/>
      <c r="Q4" s="56"/>
      <c r="R4" s="56"/>
      <c r="S4" s="56"/>
      <c r="T4" s="56"/>
    </row>
    <row r="5" spans="1:25" x14ac:dyDescent="0.2">
      <c r="A5" s="6">
        <v>2</v>
      </c>
      <c r="B5" s="7" t="s">
        <v>15</v>
      </c>
      <c r="C5" s="7" t="s">
        <v>102</v>
      </c>
      <c r="D5" s="7" t="s">
        <v>35</v>
      </c>
      <c r="E5" s="74">
        <v>2007</v>
      </c>
      <c r="F5" s="113">
        <f>COUNT(G5:L5)</f>
        <v>2</v>
      </c>
      <c r="G5" s="74">
        <v>5</v>
      </c>
      <c r="H5" s="139">
        <v>11</v>
      </c>
      <c r="I5" s="139"/>
      <c r="J5" s="139"/>
      <c r="K5" s="139"/>
      <c r="L5" s="139"/>
      <c r="M5" s="137">
        <f>SUM(G5:L5)</f>
        <v>16</v>
      </c>
      <c r="N5" s="12"/>
      <c r="P5" s="56"/>
      <c r="Q5" s="56"/>
      <c r="R5" s="56"/>
      <c r="S5" s="81"/>
      <c r="T5" s="79"/>
    </row>
    <row r="6" spans="1:25" x14ac:dyDescent="0.2">
      <c r="A6" s="6">
        <v>3</v>
      </c>
      <c r="B6" s="7" t="s">
        <v>162</v>
      </c>
      <c r="C6" s="7" t="s">
        <v>163</v>
      </c>
      <c r="D6" s="74" t="s">
        <v>118</v>
      </c>
      <c r="E6" s="74">
        <v>2009</v>
      </c>
      <c r="F6" s="113">
        <f>COUNT(G6:L6)</f>
        <v>1</v>
      </c>
      <c r="G6" s="7"/>
      <c r="H6" s="77">
        <v>9</v>
      </c>
      <c r="I6" s="77"/>
      <c r="J6" s="77"/>
      <c r="K6" s="77"/>
      <c r="L6" s="77"/>
      <c r="M6" s="137">
        <f>SUM(G6:L6)</f>
        <v>9</v>
      </c>
      <c r="N6" s="7"/>
      <c r="Q6" s="56"/>
      <c r="R6" s="56"/>
      <c r="S6" s="56"/>
      <c r="T6" s="56"/>
      <c r="U6" s="81"/>
      <c r="V6" s="79"/>
      <c r="W6" s="56"/>
      <c r="X6" s="56"/>
      <c r="Y6" s="56"/>
    </row>
    <row r="7" spans="1:25" x14ac:dyDescent="0.2">
      <c r="A7" s="6">
        <v>4</v>
      </c>
      <c r="B7" s="7" t="s">
        <v>111</v>
      </c>
      <c r="C7" s="7" t="s">
        <v>164</v>
      </c>
      <c r="D7" s="74" t="s">
        <v>118</v>
      </c>
      <c r="E7" s="74">
        <v>2008</v>
      </c>
      <c r="F7" s="114">
        <f>COUNT(G7:L7)</f>
        <v>1</v>
      </c>
      <c r="G7" s="7"/>
      <c r="H7" s="74">
        <v>7</v>
      </c>
      <c r="I7" s="74"/>
      <c r="J7" s="74"/>
      <c r="K7" s="74"/>
      <c r="L7" s="74"/>
      <c r="M7" s="114">
        <f>SUM(G7:L7)</f>
        <v>7</v>
      </c>
      <c r="N7" s="39"/>
      <c r="P7" s="56"/>
      <c r="Q7" s="56"/>
      <c r="R7" s="56"/>
      <c r="S7" s="56"/>
      <c r="T7" s="56"/>
      <c r="U7" s="81"/>
      <c r="V7" s="79"/>
      <c r="W7" s="56"/>
      <c r="X7" s="56"/>
      <c r="Y7" s="56"/>
    </row>
    <row r="8" spans="1:25" x14ac:dyDescent="0.2">
      <c r="A8" s="6">
        <v>5</v>
      </c>
      <c r="B8" s="7" t="s">
        <v>14</v>
      </c>
      <c r="C8" s="7" t="s">
        <v>57</v>
      </c>
      <c r="D8" s="7" t="s">
        <v>30</v>
      </c>
      <c r="E8" s="74">
        <v>2008</v>
      </c>
      <c r="F8" s="114">
        <f>COUNT(G8:L8)</f>
        <v>2</v>
      </c>
      <c r="G8" s="74">
        <v>1</v>
      </c>
      <c r="H8" s="74">
        <v>5</v>
      </c>
      <c r="I8" s="74"/>
      <c r="J8" s="74"/>
      <c r="K8" s="74"/>
      <c r="L8" s="74"/>
      <c r="M8" s="114">
        <f>SUM(G8:L8)</f>
        <v>6</v>
      </c>
      <c r="N8" s="7"/>
      <c r="P8" s="56"/>
      <c r="Q8" s="56"/>
      <c r="R8" s="56"/>
      <c r="S8" s="56"/>
      <c r="T8" s="56"/>
      <c r="U8" s="81"/>
      <c r="V8" s="79"/>
      <c r="W8" s="56"/>
      <c r="X8" s="56"/>
      <c r="Y8" s="56"/>
    </row>
    <row r="9" spans="1:25" x14ac:dyDescent="0.2">
      <c r="A9" s="6">
        <v>6</v>
      </c>
      <c r="B9" s="7" t="s">
        <v>109</v>
      </c>
      <c r="C9" s="7" t="s">
        <v>165</v>
      </c>
      <c r="D9" s="74" t="s">
        <v>118</v>
      </c>
      <c r="E9" s="74">
        <v>2009</v>
      </c>
      <c r="F9" s="114">
        <f>COUNT(G9:L9)</f>
        <v>1</v>
      </c>
      <c r="G9" s="7"/>
      <c r="H9" s="74">
        <v>6</v>
      </c>
      <c r="I9" s="74"/>
      <c r="J9" s="74"/>
      <c r="K9" s="74"/>
      <c r="L9" s="74"/>
      <c r="M9" s="114">
        <f>SUM(G9:L9)</f>
        <v>6</v>
      </c>
      <c r="N9" s="7"/>
      <c r="P9" s="56"/>
      <c r="Q9" s="56"/>
      <c r="R9" s="56"/>
      <c r="S9" s="81"/>
      <c r="T9" s="81"/>
      <c r="U9" s="79"/>
      <c r="V9" s="56"/>
      <c r="W9" s="56"/>
      <c r="X9" s="56"/>
      <c r="Y9" s="56"/>
    </row>
    <row r="10" spans="1:25" x14ac:dyDescent="0.2">
      <c r="A10" s="6">
        <v>7</v>
      </c>
      <c r="B10" s="7" t="s">
        <v>53</v>
      </c>
      <c r="C10" s="7" t="s">
        <v>38</v>
      </c>
      <c r="D10" s="7" t="s">
        <v>39</v>
      </c>
      <c r="E10" s="74">
        <v>2009</v>
      </c>
      <c r="F10" s="114">
        <f>COUNT(G10:L10)</f>
        <v>2</v>
      </c>
      <c r="G10" s="74">
        <v>3</v>
      </c>
      <c r="H10" s="74">
        <v>2</v>
      </c>
      <c r="I10" s="74"/>
      <c r="J10" s="74"/>
      <c r="K10" s="74"/>
      <c r="L10" s="74"/>
      <c r="M10" s="114">
        <f>SUM(G10:L10)</f>
        <v>5</v>
      </c>
      <c r="N10" s="40"/>
      <c r="P10" s="56"/>
      <c r="Q10" s="56"/>
      <c r="R10" s="56"/>
      <c r="S10" s="81"/>
      <c r="T10" s="81"/>
      <c r="U10" s="79"/>
      <c r="V10" s="56"/>
      <c r="W10" s="56"/>
      <c r="X10" s="56"/>
      <c r="Y10" s="56"/>
    </row>
    <row r="11" spans="1:25" x14ac:dyDescent="0.2">
      <c r="A11" s="6">
        <v>8</v>
      </c>
      <c r="B11" s="7" t="s">
        <v>109</v>
      </c>
      <c r="C11" s="7" t="s">
        <v>166</v>
      </c>
      <c r="D11" s="74" t="s">
        <v>118</v>
      </c>
      <c r="E11" s="74">
        <v>2008</v>
      </c>
      <c r="F11" s="114">
        <f>COUNT(G11:L11)</f>
        <v>1</v>
      </c>
      <c r="G11" s="7"/>
      <c r="H11" s="74">
        <v>4</v>
      </c>
      <c r="I11" s="74"/>
      <c r="J11" s="74"/>
      <c r="K11" s="74"/>
      <c r="L11" s="74"/>
      <c r="M11" s="114">
        <f>SUM(G11:L11)</f>
        <v>4</v>
      </c>
      <c r="N11" s="7"/>
      <c r="P11" s="56"/>
      <c r="Q11" s="56"/>
      <c r="R11" s="56"/>
      <c r="S11" s="81"/>
      <c r="T11" s="81"/>
      <c r="U11" s="79"/>
      <c r="V11" s="56"/>
    </row>
    <row r="12" spans="1:25" x14ac:dyDescent="0.2">
      <c r="A12" s="6">
        <v>9</v>
      </c>
      <c r="B12" s="7" t="s">
        <v>116</v>
      </c>
      <c r="C12" s="7" t="s">
        <v>166</v>
      </c>
      <c r="D12" s="74" t="s">
        <v>118</v>
      </c>
      <c r="E12" s="74">
        <v>2008</v>
      </c>
      <c r="F12" s="114">
        <f>COUNT(G12:L12)</f>
        <v>1</v>
      </c>
      <c r="G12" s="7"/>
      <c r="H12" s="74">
        <v>3</v>
      </c>
      <c r="I12" s="74"/>
      <c r="J12" s="74"/>
      <c r="K12" s="74"/>
      <c r="L12" s="74"/>
      <c r="M12" s="114">
        <f>SUM(G12:L12)</f>
        <v>3</v>
      </c>
      <c r="N12" s="7"/>
      <c r="P12" s="56"/>
      <c r="Q12" s="56"/>
      <c r="R12" s="56"/>
      <c r="S12" s="81"/>
      <c r="T12" s="81"/>
      <c r="U12" s="79"/>
      <c r="V12" s="56"/>
    </row>
    <row r="13" spans="1:25" x14ac:dyDescent="0.2">
      <c r="A13" s="6">
        <v>10</v>
      </c>
      <c r="B13" s="7" t="s">
        <v>167</v>
      </c>
      <c r="C13" s="7" t="s">
        <v>168</v>
      </c>
      <c r="D13" s="74" t="s">
        <v>30</v>
      </c>
      <c r="E13" s="74">
        <v>2009</v>
      </c>
      <c r="F13" s="114">
        <f>COUNT(G13:L13)</f>
        <v>1</v>
      </c>
      <c r="G13" s="7"/>
      <c r="H13" s="74">
        <v>1</v>
      </c>
      <c r="I13" s="74"/>
      <c r="J13" s="74"/>
      <c r="K13" s="74"/>
      <c r="L13" s="74"/>
      <c r="M13" s="114">
        <f>SUM(G13:L13)</f>
        <v>1</v>
      </c>
      <c r="N13" s="7"/>
      <c r="P13" s="56"/>
      <c r="Q13" s="56"/>
      <c r="R13" s="56"/>
      <c r="S13" s="81"/>
      <c r="T13" s="81"/>
      <c r="U13" s="79"/>
      <c r="V13" s="56"/>
    </row>
    <row r="14" spans="1:25" x14ac:dyDescent="0.2">
      <c r="A14" s="55"/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P14" s="56"/>
      <c r="Q14" s="56"/>
      <c r="R14" s="56"/>
      <c r="S14" s="81"/>
      <c r="T14" s="81"/>
      <c r="U14" s="79"/>
      <c r="V14" s="56"/>
    </row>
    <row r="15" spans="1:25" x14ac:dyDescent="0.2">
      <c r="P15" s="56"/>
      <c r="Q15" s="56"/>
      <c r="R15" s="56"/>
      <c r="S15" s="81"/>
      <c r="T15" s="81"/>
      <c r="U15" s="79"/>
      <c r="V15" s="56"/>
    </row>
    <row r="16" spans="1:25" x14ac:dyDescent="0.2">
      <c r="P16" s="56"/>
      <c r="Q16" s="56"/>
      <c r="R16" s="56"/>
      <c r="S16" s="81"/>
      <c r="T16" s="81"/>
      <c r="U16" s="79"/>
      <c r="V16" s="56"/>
    </row>
    <row r="17" spans="16:22" x14ac:dyDescent="0.2">
      <c r="P17" s="56"/>
      <c r="Q17" s="56"/>
      <c r="R17" s="56"/>
      <c r="S17" s="81"/>
      <c r="T17" s="81"/>
      <c r="U17" s="79"/>
      <c r="V17" s="56"/>
    </row>
    <row r="18" spans="16:22" x14ac:dyDescent="0.2">
      <c r="P18" s="56"/>
      <c r="Q18" s="56"/>
      <c r="R18" s="56"/>
      <c r="S18" s="81"/>
      <c r="T18" s="81"/>
      <c r="U18" s="79"/>
      <c r="V18" s="56"/>
    </row>
    <row r="19" spans="16:22" x14ac:dyDescent="0.2">
      <c r="P19" s="56"/>
      <c r="Q19" s="56"/>
      <c r="R19" s="56"/>
      <c r="S19" s="81"/>
      <c r="T19" s="81"/>
      <c r="U19" s="57"/>
      <c r="V19" s="56"/>
    </row>
    <row r="20" spans="16:22" x14ac:dyDescent="0.2">
      <c r="P20" s="56"/>
      <c r="Q20" s="56"/>
      <c r="R20" s="56"/>
      <c r="S20" s="56"/>
      <c r="T20" s="55"/>
      <c r="U20" s="57"/>
      <c r="V20" s="56"/>
    </row>
    <row r="21" spans="16:22" x14ac:dyDescent="0.2">
      <c r="P21" s="56"/>
      <c r="Q21" s="56"/>
      <c r="R21" s="56"/>
      <c r="S21" s="56"/>
      <c r="T21" s="55"/>
      <c r="U21" s="57"/>
      <c r="V21" s="56"/>
    </row>
  </sheetData>
  <sortState xmlns:xlrd2="http://schemas.microsoft.com/office/spreadsheetml/2017/richdata2" ref="B4:M13">
    <sortCondition descending="1" ref="M4"/>
  </sortState>
  <mergeCells count="1">
    <mergeCell ref="B2:H2"/>
  </mergeCells>
  <phoneticPr fontId="0" type="noConversion"/>
  <pageMargins left="0.25" right="0.25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K15"/>
  <sheetViews>
    <sheetView workbookViewId="0">
      <selection activeCell="H30" sqref="H30"/>
    </sheetView>
  </sheetViews>
  <sheetFormatPr defaultColWidth="9.109375" defaultRowHeight="10.199999999999999" x14ac:dyDescent="0.2"/>
  <cols>
    <col min="1" max="1" width="3.33203125" style="9" customWidth="1"/>
    <col min="2" max="2" width="11.5546875" style="9" customWidth="1"/>
    <col min="3" max="3" width="18.44140625" style="9" customWidth="1"/>
    <col min="4" max="4" width="23" style="9" customWidth="1"/>
    <col min="5" max="5" width="8.33203125" style="9" customWidth="1"/>
    <col min="6" max="6" width="5.6640625" style="9" customWidth="1"/>
    <col min="7" max="16384" width="9.109375" style="9"/>
  </cols>
  <sheetData>
    <row r="2" spans="1:11" ht="13.8" x14ac:dyDescent="0.25">
      <c r="B2" s="119" t="s">
        <v>188</v>
      </c>
      <c r="C2" s="119"/>
      <c r="D2" s="119"/>
      <c r="E2" s="119"/>
      <c r="F2" s="119"/>
    </row>
    <row r="3" spans="1:11" x14ac:dyDescent="0.2">
      <c r="F3" s="8"/>
    </row>
    <row r="4" spans="1:11" ht="31.2" x14ac:dyDescent="0.2">
      <c r="A4" s="98" t="s">
        <v>0</v>
      </c>
      <c r="B4" s="91" t="s">
        <v>1</v>
      </c>
      <c r="C4" s="91" t="s">
        <v>2</v>
      </c>
      <c r="D4" s="91" t="s">
        <v>13</v>
      </c>
      <c r="E4" s="10" t="s">
        <v>3</v>
      </c>
      <c r="F4" s="13" t="s">
        <v>19</v>
      </c>
      <c r="H4" s="56"/>
      <c r="I4" s="56"/>
      <c r="J4" s="56"/>
      <c r="K4" s="56"/>
    </row>
    <row r="5" spans="1:11" ht="12.75" customHeight="1" x14ac:dyDescent="0.2">
      <c r="A5" s="140">
        <v>1</v>
      </c>
      <c r="B5" s="7" t="s">
        <v>169</v>
      </c>
      <c r="C5" s="7" t="s">
        <v>155</v>
      </c>
      <c r="D5" s="74" t="s">
        <v>121</v>
      </c>
      <c r="E5" s="74">
        <v>2009</v>
      </c>
      <c r="F5" s="93">
        <v>13</v>
      </c>
      <c r="H5" s="56"/>
      <c r="I5" s="56"/>
      <c r="J5" s="56"/>
      <c r="K5" s="56"/>
    </row>
    <row r="6" spans="1:11" x14ac:dyDescent="0.2">
      <c r="A6" s="141">
        <v>2</v>
      </c>
      <c r="B6" s="92" t="s">
        <v>103</v>
      </c>
      <c r="C6" s="92" t="s">
        <v>100</v>
      </c>
      <c r="D6" s="91" t="s">
        <v>31</v>
      </c>
      <c r="E6" s="91">
        <v>2008</v>
      </c>
      <c r="F6" s="75">
        <v>11</v>
      </c>
      <c r="H6" s="56"/>
    </row>
    <row r="7" spans="1:11" x14ac:dyDescent="0.2">
      <c r="A7" s="141">
        <v>3</v>
      </c>
      <c r="B7" s="7" t="s">
        <v>158</v>
      </c>
      <c r="C7" s="7" t="s">
        <v>170</v>
      </c>
      <c r="D7" s="74" t="s">
        <v>118</v>
      </c>
      <c r="E7" s="74">
        <v>2008</v>
      </c>
      <c r="F7" s="75">
        <v>9</v>
      </c>
      <c r="H7" s="56"/>
    </row>
    <row r="8" spans="1:11" x14ac:dyDescent="0.2">
      <c r="A8" s="141">
        <v>4</v>
      </c>
      <c r="B8" s="6" t="s">
        <v>63</v>
      </c>
      <c r="C8" s="6" t="s">
        <v>94</v>
      </c>
      <c r="D8" s="74" t="s">
        <v>95</v>
      </c>
      <c r="E8" s="74">
        <v>2009</v>
      </c>
      <c r="F8" s="75">
        <v>7</v>
      </c>
      <c r="H8" s="56"/>
    </row>
    <row r="9" spans="1:11" x14ac:dyDescent="0.2">
      <c r="A9" s="140">
        <v>5</v>
      </c>
      <c r="B9" s="6" t="s">
        <v>171</v>
      </c>
      <c r="C9" s="6" t="s">
        <v>172</v>
      </c>
      <c r="D9" s="74" t="s">
        <v>118</v>
      </c>
      <c r="E9" s="74">
        <v>2008</v>
      </c>
      <c r="F9" s="74">
        <v>6</v>
      </c>
    </row>
    <row r="10" spans="1:11" x14ac:dyDescent="0.2">
      <c r="A10" s="141">
        <v>6</v>
      </c>
      <c r="B10" s="7" t="s">
        <v>160</v>
      </c>
      <c r="C10" s="7" t="s">
        <v>163</v>
      </c>
      <c r="D10" s="74" t="s">
        <v>118</v>
      </c>
      <c r="E10" s="74">
        <v>2007</v>
      </c>
      <c r="F10" s="75">
        <v>5</v>
      </c>
    </row>
    <row r="11" spans="1:11" x14ac:dyDescent="0.2">
      <c r="A11" s="141">
        <v>7</v>
      </c>
      <c r="B11" s="7" t="s">
        <v>158</v>
      </c>
      <c r="C11" s="7" t="s">
        <v>173</v>
      </c>
      <c r="D11" s="74" t="s">
        <v>118</v>
      </c>
      <c r="E11" s="74">
        <v>2008</v>
      </c>
      <c r="F11" s="75">
        <v>4</v>
      </c>
    </row>
    <row r="12" spans="1:11" x14ac:dyDescent="0.2">
      <c r="A12" s="141">
        <v>8</v>
      </c>
      <c r="B12" s="6" t="s">
        <v>104</v>
      </c>
      <c r="C12" s="6" t="s">
        <v>44</v>
      </c>
      <c r="D12" s="74" t="s">
        <v>30</v>
      </c>
      <c r="E12" s="74">
        <v>2008</v>
      </c>
      <c r="F12" s="75">
        <v>3</v>
      </c>
    </row>
    <row r="13" spans="1:11" x14ac:dyDescent="0.2">
      <c r="A13" s="140">
        <v>9</v>
      </c>
      <c r="B13" s="6" t="s">
        <v>62</v>
      </c>
      <c r="C13" s="6" t="s">
        <v>43</v>
      </c>
      <c r="D13" s="74" t="s">
        <v>31</v>
      </c>
      <c r="E13" s="74">
        <v>2009</v>
      </c>
      <c r="F13" s="75">
        <v>2</v>
      </c>
    </row>
    <row r="14" spans="1:11" x14ac:dyDescent="0.2">
      <c r="A14" s="141">
        <v>10</v>
      </c>
      <c r="B14" s="7" t="s">
        <v>171</v>
      </c>
      <c r="C14" s="7" t="s">
        <v>174</v>
      </c>
      <c r="D14" s="74" t="s">
        <v>118</v>
      </c>
      <c r="E14" s="74">
        <v>2008</v>
      </c>
      <c r="F14" s="75">
        <v>1</v>
      </c>
    </row>
    <row r="15" spans="1:11" x14ac:dyDescent="0.2">
      <c r="A15" s="55"/>
      <c r="B15" s="56"/>
      <c r="C15" s="56"/>
      <c r="D15" s="56"/>
      <c r="E15" s="55"/>
      <c r="F15" s="57"/>
    </row>
  </sheetData>
  <sortState xmlns:xlrd2="http://schemas.microsoft.com/office/spreadsheetml/2017/richdata2" ref="A5:G17">
    <sortCondition ref="F5:F17"/>
  </sortState>
  <mergeCells count="1">
    <mergeCell ref="B2:F2"/>
  </mergeCells>
  <phoneticPr fontId="0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X17"/>
  <sheetViews>
    <sheetView zoomScaleNormal="100" workbookViewId="0">
      <selection activeCell="M22" sqref="M22"/>
    </sheetView>
  </sheetViews>
  <sheetFormatPr defaultColWidth="9.109375" defaultRowHeight="10.199999999999999" x14ac:dyDescent="0.2"/>
  <cols>
    <col min="1" max="1" width="3.5546875" style="8" customWidth="1"/>
    <col min="2" max="2" width="9.44140625" style="9" customWidth="1"/>
    <col min="3" max="3" width="12.33203125" style="9" customWidth="1"/>
    <col min="4" max="4" width="18" style="9" customWidth="1"/>
    <col min="5" max="5" width="5.33203125" style="8" customWidth="1"/>
    <col min="6" max="6" width="4.109375" style="9" customWidth="1"/>
    <col min="7" max="7" width="4.33203125" style="9" customWidth="1"/>
    <col min="8" max="8" width="5.33203125" style="9" customWidth="1"/>
    <col min="9" max="9" width="4.44140625" style="9" customWidth="1"/>
    <col min="10" max="10" width="5" style="9" customWidth="1"/>
    <col min="11" max="11" width="5.44140625" style="9" customWidth="1"/>
    <col min="12" max="12" width="5.33203125" style="9" customWidth="1"/>
    <col min="13" max="16384" width="9.109375" style="9"/>
  </cols>
  <sheetData>
    <row r="1" spans="1:24" x14ac:dyDescent="0.2">
      <c r="A1" s="16"/>
    </row>
    <row r="2" spans="1:24" ht="15.6" x14ac:dyDescent="0.3">
      <c r="A2" s="16"/>
      <c r="B2" s="121" t="s">
        <v>26</v>
      </c>
      <c r="C2" s="121"/>
      <c r="D2" s="121"/>
      <c r="E2" s="121"/>
      <c r="F2" s="121"/>
      <c r="G2" s="121"/>
      <c r="H2" s="121"/>
      <c r="I2" s="24"/>
      <c r="J2" s="24"/>
      <c r="K2" s="24"/>
      <c r="L2" s="24"/>
      <c r="M2" s="24"/>
      <c r="N2" s="24"/>
    </row>
    <row r="3" spans="1:24" ht="46.8" x14ac:dyDescent="0.2">
      <c r="A3" s="31" t="s">
        <v>0</v>
      </c>
      <c r="B3" s="30" t="s">
        <v>1</v>
      </c>
      <c r="C3" s="30" t="s">
        <v>2</v>
      </c>
      <c r="D3" s="30" t="s">
        <v>13</v>
      </c>
      <c r="E3" s="31" t="s">
        <v>3</v>
      </c>
      <c r="F3" s="32" t="s">
        <v>4</v>
      </c>
      <c r="G3" s="32" t="s">
        <v>5</v>
      </c>
      <c r="H3" s="32" t="s">
        <v>6</v>
      </c>
      <c r="I3" s="32" t="s">
        <v>7</v>
      </c>
      <c r="J3" s="32" t="s">
        <v>8</v>
      </c>
      <c r="K3" s="32" t="s">
        <v>9</v>
      </c>
      <c r="L3" s="32" t="s">
        <v>10</v>
      </c>
      <c r="M3" s="33" t="s">
        <v>11</v>
      </c>
      <c r="N3" s="62" t="s">
        <v>18</v>
      </c>
      <c r="P3" s="56"/>
      <c r="Q3" s="56"/>
      <c r="R3" s="56"/>
      <c r="S3" s="56"/>
      <c r="T3" s="56"/>
    </row>
    <row r="4" spans="1:24" x14ac:dyDescent="0.2">
      <c r="A4" s="36">
        <v>1</v>
      </c>
      <c r="B4" s="92" t="s">
        <v>103</v>
      </c>
      <c r="C4" s="92" t="s">
        <v>100</v>
      </c>
      <c r="D4" s="91" t="s">
        <v>31</v>
      </c>
      <c r="E4" s="91">
        <v>2008</v>
      </c>
      <c r="F4" s="100">
        <f>COUNT(G4:L4)</f>
        <v>2</v>
      </c>
      <c r="G4" s="91">
        <v>7</v>
      </c>
      <c r="H4" s="116">
        <v>11</v>
      </c>
      <c r="I4" s="46"/>
      <c r="J4" s="46"/>
      <c r="K4" s="46"/>
      <c r="L4" s="94"/>
      <c r="M4" s="100">
        <f>SUM(G4:L4)</f>
        <v>18</v>
      </c>
      <c r="N4" s="40"/>
      <c r="P4" s="56"/>
      <c r="Q4" s="56"/>
      <c r="R4" s="56"/>
      <c r="S4" s="81"/>
      <c r="T4" s="79"/>
    </row>
    <row r="5" spans="1:24" x14ac:dyDescent="0.2">
      <c r="A5" s="36">
        <v>2</v>
      </c>
      <c r="B5" s="7" t="s">
        <v>169</v>
      </c>
      <c r="C5" s="7" t="s">
        <v>155</v>
      </c>
      <c r="D5" s="74" t="s">
        <v>121</v>
      </c>
      <c r="E5" s="74">
        <v>2009</v>
      </c>
      <c r="F5" s="100">
        <f>COUNT(G5:L5)</f>
        <v>1</v>
      </c>
      <c r="G5" s="7"/>
      <c r="H5" s="74">
        <v>13</v>
      </c>
      <c r="I5" s="7"/>
      <c r="J5" s="7"/>
      <c r="K5" s="7"/>
      <c r="L5" s="7"/>
      <c r="M5" s="100">
        <f>SUM(G5:L5)</f>
        <v>13</v>
      </c>
      <c r="N5" s="40"/>
      <c r="P5" s="56"/>
      <c r="Q5" s="56"/>
      <c r="R5" s="56"/>
      <c r="S5" s="81"/>
      <c r="T5" s="79"/>
    </row>
    <row r="6" spans="1:24" x14ac:dyDescent="0.2">
      <c r="A6" s="36">
        <v>3</v>
      </c>
      <c r="B6" s="6" t="s">
        <v>63</v>
      </c>
      <c r="C6" s="6" t="s">
        <v>94</v>
      </c>
      <c r="D6" s="74" t="s">
        <v>95</v>
      </c>
      <c r="E6" s="74">
        <v>2009</v>
      </c>
      <c r="F6" s="100">
        <f>COUNT(G6:L6)</f>
        <v>2</v>
      </c>
      <c r="G6" s="74">
        <v>5</v>
      </c>
      <c r="H6" s="94">
        <v>7</v>
      </c>
      <c r="I6" s="46"/>
      <c r="J6" s="46"/>
      <c r="K6" s="46"/>
      <c r="L6" s="94"/>
      <c r="M6" s="100">
        <f>SUM(G6:L6)</f>
        <v>12</v>
      </c>
      <c r="N6" s="7"/>
      <c r="P6" s="56"/>
      <c r="Q6" s="56"/>
      <c r="R6" s="81"/>
      <c r="S6" s="81"/>
      <c r="T6" s="143"/>
      <c r="U6" s="56"/>
      <c r="V6" s="56"/>
      <c r="W6" s="56"/>
      <c r="X6" s="56"/>
    </row>
    <row r="7" spans="1:24" x14ac:dyDescent="0.2">
      <c r="A7" s="36">
        <v>4</v>
      </c>
      <c r="B7" s="7" t="s">
        <v>158</v>
      </c>
      <c r="C7" s="7" t="s">
        <v>170</v>
      </c>
      <c r="D7" s="74" t="s">
        <v>118</v>
      </c>
      <c r="E7" s="74">
        <v>2008</v>
      </c>
      <c r="F7" s="100">
        <f>COUNT(G7:L7)</f>
        <v>1</v>
      </c>
      <c r="G7" s="7"/>
      <c r="H7" s="74">
        <v>9</v>
      </c>
      <c r="I7" s="7"/>
      <c r="J7" s="7"/>
      <c r="K7" s="7"/>
      <c r="L7" s="7"/>
      <c r="M7" s="100">
        <f>SUM(G7:L7)</f>
        <v>9</v>
      </c>
      <c r="N7" s="7"/>
      <c r="P7" s="144"/>
      <c r="Q7" s="144"/>
      <c r="R7" s="142"/>
      <c r="S7" s="142"/>
      <c r="T7" s="79"/>
      <c r="U7" s="56"/>
      <c r="V7" s="56"/>
      <c r="W7" s="56"/>
      <c r="X7" s="56"/>
    </row>
    <row r="8" spans="1:24" x14ac:dyDescent="0.2">
      <c r="A8" s="36">
        <v>5</v>
      </c>
      <c r="B8" s="6" t="s">
        <v>104</v>
      </c>
      <c r="C8" s="6" t="s">
        <v>44</v>
      </c>
      <c r="D8" s="74" t="s">
        <v>30</v>
      </c>
      <c r="E8" s="74">
        <v>2008</v>
      </c>
      <c r="F8" s="100">
        <f>COUNT(G8:L8)</f>
        <v>2</v>
      </c>
      <c r="G8" s="74">
        <v>3</v>
      </c>
      <c r="H8" s="94">
        <v>3</v>
      </c>
      <c r="I8" s="46"/>
      <c r="J8" s="46"/>
      <c r="K8" s="46"/>
      <c r="L8" s="94"/>
      <c r="M8" s="100">
        <f>SUM(G8:L8)</f>
        <v>6</v>
      </c>
      <c r="N8" s="7"/>
      <c r="P8" s="56"/>
      <c r="Q8" s="56"/>
      <c r="R8" s="81"/>
      <c r="S8" s="81"/>
      <c r="T8" s="79"/>
      <c r="U8" s="56"/>
      <c r="V8" s="56"/>
      <c r="W8" s="56"/>
      <c r="X8" s="56"/>
    </row>
    <row r="9" spans="1:24" x14ac:dyDescent="0.2">
      <c r="A9" s="36">
        <v>6</v>
      </c>
      <c r="B9" s="6" t="s">
        <v>171</v>
      </c>
      <c r="C9" s="6" t="s">
        <v>172</v>
      </c>
      <c r="D9" s="74" t="s">
        <v>118</v>
      </c>
      <c r="E9" s="74">
        <v>2008</v>
      </c>
      <c r="F9" s="100">
        <f>COUNT(G9:L9)</f>
        <v>1</v>
      </c>
      <c r="G9" s="7"/>
      <c r="H9" s="74">
        <v>6</v>
      </c>
      <c r="I9" s="7"/>
      <c r="J9" s="7"/>
      <c r="K9" s="7"/>
      <c r="L9" s="7"/>
      <c r="M9" s="100">
        <f>SUM(G9:L9)</f>
        <v>6</v>
      </c>
      <c r="N9" s="7"/>
      <c r="P9" s="55"/>
      <c r="Q9" s="55"/>
      <c r="R9" s="81"/>
      <c r="S9" s="81"/>
      <c r="T9" s="79"/>
      <c r="U9" s="56"/>
      <c r="V9" s="56"/>
      <c r="W9" s="56"/>
      <c r="X9" s="56"/>
    </row>
    <row r="10" spans="1:24" x14ac:dyDescent="0.2">
      <c r="A10" s="36">
        <v>7</v>
      </c>
      <c r="B10" s="7" t="s">
        <v>160</v>
      </c>
      <c r="C10" s="7" t="s">
        <v>163</v>
      </c>
      <c r="D10" s="74" t="s">
        <v>118</v>
      </c>
      <c r="E10" s="74">
        <v>2007</v>
      </c>
      <c r="F10" s="100">
        <f>COUNT(G10:L10)</f>
        <v>1</v>
      </c>
      <c r="G10" s="7"/>
      <c r="H10" s="74">
        <v>5</v>
      </c>
      <c r="I10" s="7"/>
      <c r="J10" s="7"/>
      <c r="K10" s="7"/>
      <c r="L10" s="7"/>
      <c r="M10" s="100">
        <f>SUM(G10:L10)</f>
        <v>5</v>
      </c>
      <c r="N10" s="7"/>
      <c r="P10" s="55"/>
      <c r="Q10" s="55"/>
      <c r="R10" s="81"/>
      <c r="S10" s="81"/>
      <c r="T10" s="81"/>
      <c r="U10" s="56"/>
      <c r="V10" s="56"/>
      <c r="W10" s="56"/>
      <c r="X10" s="56"/>
    </row>
    <row r="11" spans="1:24" x14ac:dyDescent="0.2">
      <c r="A11" s="36">
        <v>8</v>
      </c>
      <c r="B11" s="7" t="s">
        <v>158</v>
      </c>
      <c r="C11" s="7" t="s">
        <v>173</v>
      </c>
      <c r="D11" s="74" t="s">
        <v>118</v>
      </c>
      <c r="E11" s="74">
        <v>2008</v>
      </c>
      <c r="F11" s="100">
        <f>COUNT(G11:L11)</f>
        <v>1</v>
      </c>
      <c r="G11" s="7"/>
      <c r="H11" s="74">
        <v>4</v>
      </c>
      <c r="I11" s="7"/>
      <c r="J11" s="7"/>
      <c r="K11" s="7"/>
      <c r="L11" s="7"/>
      <c r="M11" s="100">
        <f>SUM(G11:L11)</f>
        <v>4</v>
      </c>
      <c r="N11" s="7"/>
      <c r="P11" s="56"/>
      <c r="Q11" s="56"/>
      <c r="R11" s="81"/>
      <c r="S11" s="81"/>
      <c r="T11" s="79"/>
      <c r="U11" s="56"/>
      <c r="V11" s="56"/>
      <c r="W11" s="56"/>
      <c r="X11" s="56"/>
    </row>
    <row r="12" spans="1:24" x14ac:dyDescent="0.2">
      <c r="A12" s="36">
        <v>9</v>
      </c>
      <c r="B12" s="6" t="s">
        <v>62</v>
      </c>
      <c r="C12" s="6" t="s">
        <v>43</v>
      </c>
      <c r="D12" s="74" t="s">
        <v>31</v>
      </c>
      <c r="E12" s="74">
        <v>2009</v>
      </c>
      <c r="F12" s="100">
        <f>COUNT(G12:L12)</f>
        <v>2</v>
      </c>
      <c r="G12" s="74">
        <v>1</v>
      </c>
      <c r="H12" s="74">
        <v>2</v>
      </c>
      <c r="I12" s="7"/>
      <c r="J12" s="7"/>
      <c r="K12" s="44"/>
      <c r="L12" s="74"/>
      <c r="M12" s="100">
        <f>SUM(G12:L12)</f>
        <v>3</v>
      </c>
      <c r="N12" s="7"/>
      <c r="P12" s="56"/>
      <c r="Q12" s="56"/>
      <c r="R12" s="81"/>
      <c r="S12" s="81"/>
      <c r="T12" s="79"/>
      <c r="U12" s="56"/>
      <c r="V12" s="56"/>
      <c r="W12" s="56"/>
      <c r="X12" s="56"/>
    </row>
    <row r="13" spans="1:24" x14ac:dyDescent="0.2">
      <c r="A13" s="36">
        <v>10</v>
      </c>
      <c r="B13" s="7" t="s">
        <v>171</v>
      </c>
      <c r="C13" s="7" t="s">
        <v>174</v>
      </c>
      <c r="D13" s="74" t="s">
        <v>118</v>
      </c>
      <c r="E13" s="74">
        <v>2008</v>
      </c>
      <c r="F13" s="100">
        <f>COUNT(G13:L13)</f>
        <v>1</v>
      </c>
      <c r="G13" s="7"/>
      <c r="H13" s="74">
        <v>1</v>
      </c>
      <c r="I13" s="7"/>
      <c r="J13" s="7"/>
      <c r="K13" s="7"/>
      <c r="L13" s="7"/>
      <c r="M13" s="100">
        <f>SUM(G13:L13)</f>
        <v>1</v>
      </c>
      <c r="N13" s="7"/>
      <c r="P13" s="55"/>
      <c r="Q13" s="55"/>
      <c r="R13" s="81"/>
      <c r="S13" s="81"/>
      <c r="T13" s="79"/>
      <c r="U13" s="56"/>
      <c r="V13" s="56"/>
      <c r="W13" s="56"/>
      <c r="X13" s="56"/>
    </row>
    <row r="14" spans="1:24" x14ac:dyDescent="0.2">
      <c r="P14" s="55"/>
      <c r="Q14" s="55"/>
      <c r="R14" s="81"/>
      <c r="S14" s="81"/>
      <c r="T14" s="79"/>
      <c r="U14" s="56"/>
      <c r="V14" s="56"/>
      <c r="W14" s="56"/>
      <c r="X14" s="56"/>
    </row>
    <row r="15" spans="1:24" x14ac:dyDescent="0.2">
      <c r="P15" s="56"/>
      <c r="Q15" s="56"/>
      <c r="R15" s="81"/>
      <c r="S15" s="81"/>
      <c r="T15" s="79"/>
      <c r="U15" s="56"/>
      <c r="V15" s="56"/>
      <c r="W15" s="56"/>
      <c r="X15" s="56"/>
    </row>
    <row r="16" spans="1:24" x14ac:dyDescent="0.2">
      <c r="P16" s="56"/>
      <c r="Q16" s="56"/>
      <c r="R16" s="56"/>
      <c r="S16" s="55"/>
      <c r="T16" s="57"/>
      <c r="U16" s="56"/>
      <c r="V16" s="56"/>
      <c r="W16" s="56"/>
      <c r="X16" s="56"/>
    </row>
    <row r="17" spans="16:24" x14ac:dyDescent="0.2">
      <c r="P17" s="56"/>
      <c r="Q17" s="56"/>
      <c r="R17" s="56"/>
      <c r="S17" s="56"/>
      <c r="T17" s="56"/>
      <c r="U17" s="56"/>
      <c r="V17" s="56"/>
      <c r="W17" s="56"/>
      <c r="X17" s="56"/>
    </row>
  </sheetData>
  <sortState xmlns:xlrd2="http://schemas.microsoft.com/office/spreadsheetml/2017/richdata2" ref="B4:M13">
    <sortCondition descending="1" ref="M4"/>
  </sortState>
  <mergeCells count="1">
    <mergeCell ref="B2:H2"/>
  </mergeCells>
  <phoneticPr fontId="0" type="noConversion"/>
  <pageMargins left="0.25" right="0.25" top="0.14027777777777778" bottom="0.14027777777777778" header="0.51180555555555551" footer="0.51180555555555551"/>
  <pageSetup paperSize="9" firstPageNumber="0" orientation="landscape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2:F18"/>
  <sheetViews>
    <sheetView workbookViewId="0">
      <selection activeCell="F25" sqref="F25"/>
    </sheetView>
  </sheetViews>
  <sheetFormatPr defaultColWidth="9.109375" defaultRowHeight="10.199999999999999" x14ac:dyDescent="0.2"/>
  <cols>
    <col min="1" max="1" width="3.109375" style="9" customWidth="1"/>
    <col min="2" max="2" width="10.33203125" style="9" customWidth="1"/>
    <col min="3" max="3" width="13.88671875" style="9" customWidth="1"/>
    <col min="4" max="4" width="16.33203125" style="9" customWidth="1"/>
    <col min="5" max="5" width="13.5546875" style="9" customWidth="1"/>
    <col min="6" max="6" width="9.109375" style="9" customWidth="1"/>
    <col min="7" max="16384" width="9.109375" style="9"/>
  </cols>
  <sheetData>
    <row r="2" spans="1:6" ht="13.8" x14ac:dyDescent="0.25">
      <c r="B2" s="122" t="s">
        <v>187</v>
      </c>
      <c r="C2" s="122"/>
      <c r="D2" s="122"/>
      <c r="E2" s="122"/>
      <c r="F2" s="122"/>
    </row>
    <row r="3" spans="1:6" ht="31.2" x14ac:dyDescent="0.2">
      <c r="A3" s="85" t="s">
        <v>0</v>
      </c>
      <c r="B3" s="90" t="s">
        <v>1</v>
      </c>
      <c r="C3" s="90" t="s">
        <v>2</v>
      </c>
      <c r="D3" s="90" t="s">
        <v>13</v>
      </c>
      <c r="E3" s="85" t="s">
        <v>3</v>
      </c>
      <c r="F3" s="86" t="s">
        <v>19</v>
      </c>
    </row>
    <row r="4" spans="1:6" x14ac:dyDescent="0.2">
      <c r="A4" s="36">
        <v>1</v>
      </c>
      <c r="B4" s="7" t="s">
        <v>21</v>
      </c>
      <c r="C4" s="7" t="s">
        <v>177</v>
      </c>
      <c r="D4" s="74" t="s">
        <v>31</v>
      </c>
      <c r="E4" s="74">
        <v>2005</v>
      </c>
      <c r="F4" s="75">
        <v>5</v>
      </c>
    </row>
    <row r="5" spans="1:6" x14ac:dyDescent="0.2">
      <c r="A5" s="6">
        <v>2</v>
      </c>
      <c r="B5" s="92" t="s">
        <v>17</v>
      </c>
      <c r="C5" s="92" t="s">
        <v>71</v>
      </c>
      <c r="D5" s="91" t="s">
        <v>35</v>
      </c>
      <c r="E5" s="91">
        <v>2005</v>
      </c>
      <c r="F5" s="100">
        <v>3</v>
      </c>
    </row>
    <row r="6" spans="1:6" x14ac:dyDescent="0.2">
      <c r="A6" s="6">
        <v>3</v>
      </c>
      <c r="B6" s="7" t="s">
        <v>175</v>
      </c>
      <c r="C6" s="7" t="s">
        <v>176</v>
      </c>
      <c r="D6" s="74" t="s">
        <v>31</v>
      </c>
      <c r="E6" s="74">
        <v>2006</v>
      </c>
      <c r="F6" s="75">
        <v>1</v>
      </c>
    </row>
    <row r="7" spans="1:6" x14ac:dyDescent="0.2">
      <c r="A7" s="55"/>
      <c r="B7" s="56"/>
      <c r="C7" s="56"/>
      <c r="D7" s="56"/>
      <c r="E7" s="81"/>
      <c r="F7" s="79"/>
    </row>
    <row r="8" spans="1:6" x14ac:dyDescent="0.2">
      <c r="A8" s="55"/>
      <c r="B8" s="56"/>
      <c r="C8" s="56"/>
      <c r="D8" s="56"/>
      <c r="E8" s="55"/>
      <c r="F8" s="57"/>
    </row>
    <row r="9" spans="1:6" x14ac:dyDescent="0.2">
      <c r="E9" s="8"/>
      <c r="F9" s="52"/>
    </row>
    <row r="10" spans="1:6" x14ac:dyDescent="0.2">
      <c r="E10" s="8"/>
      <c r="F10" s="52"/>
    </row>
    <row r="11" spans="1:6" x14ac:dyDescent="0.2">
      <c r="E11" s="8"/>
      <c r="F11" s="52"/>
    </row>
    <row r="12" spans="1:6" x14ac:dyDescent="0.2">
      <c r="E12" s="8"/>
      <c r="F12" s="52"/>
    </row>
    <row r="13" spans="1:6" x14ac:dyDescent="0.2">
      <c r="E13" s="8"/>
      <c r="F13" s="52"/>
    </row>
    <row r="14" spans="1:6" x14ac:dyDescent="0.2">
      <c r="E14" s="8"/>
      <c r="F14" s="52"/>
    </row>
    <row r="15" spans="1:6" x14ac:dyDescent="0.2">
      <c r="E15" s="8"/>
      <c r="F15" s="52"/>
    </row>
    <row r="16" spans="1:6" x14ac:dyDescent="0.2">
      <c r="E16" s="8"/>
      <c r="F16" s="52"/>
    </row>
    <row r="17" spans="5:6" x14ac:dyDescent="0.2">
      <c r="E17" s="8"/>
      <c r="F17" s="52"/>
    </row>
    <row r="18" spans="5:6" x14ac:dyDescent="0.2">
      <c r="E18" s="8"/>
    </row>
  </sheetData>
  <sortState xmlns:xlrd2="http://schemas.microsoft.com/office/spreadsheetml/2017/richdata2" ref="A4:G8">
    <sortCondition ref="F4:F8"/>
  </sortState>
  <mergeCells count="1">
    <mergeCell ref="B2:F2"/>
  </mergeCells>
  <phoneticPr fontId="0" type="noConversion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2:N6"/>
  <sheetViews>
    <sheetView workbookViewId="0">
      <selection activeCell="H27" sqref="H27"/>
    </sheetView>
  </sheetViews>
  <sheetFormatPr defaultColWidth="9.109375" defaultRowHeight="10.199999999999999" x14ac:dyDescent="0.2"/>
  <cols>
    <col min="1" max="1" width="3.109375" style="8" customWidth="1"/>
    <col min="2" max="2" width="9.33203125" style="9" customWidth="1"/>
    <col min="3" max="3" width="13.33203125" style="9" customWidth="1"/>
    <col min="4" max="4" width="21.44140625" style="9" customWidth="1"/>
    <col min="5" max="5" width="5.33203125" style="8" customWidth="1"/>
    <col min="6" max="6" width="3.88671875" style="9" customWidth="1"/>
    <col min="7" max="7" width="4.44140625" style="9" customWidth="1"/>
    <col min="8" max="8" width="4.33203125" style="9" customWidth="1"/>
    <col min="9" max="9" width="4.5546875" style="9" customWidth="1"/>
    <col min="10" max="11" width="4.33203125" style="9" customWidth="1"/>
    <col min="12" max="12" width="4.6640625" style="9" customWidth="1"/>
    <col min="13" max="16384" width="9.109375" style="9"/>
  </cols>
  <sheetData>
    <row r="2" spans="1:14" ht="15.6" x14ac:dyDescent="0.3">
      <c r="A2" s="16"/>
      <c r="B2" s="121" t="s">
        <v>27</v>
      </c>
      <c r="C2" s="121"/>
      <c r="D2" s="121"/>
      <c r="E2" s="121"/>
      <c r="F2" s="121"/>
      <c r="G2" s="121"/>
      <c r="H2" s="121"/>
      <c r="I2" s="24"/>
      <c r="J2" s="24"/>
      <c r="K2" s="24"/>
      <c r="L2" s="24"/>
      <c r="M2" s="24"/>
      <c r="N2" s="24"/>
    </row>
    <row r="3" spans="1:14" ht="46.8" x14ac:dyDescent="0.2">
      <c r="A3" s="31" t="s">
        <v>0</v>
      </c>
      <c r="B3" s="30" t="s">
        <v>1</v>
      </c>
      <c r="C3" s="30" t="s">
        <v>2</v>
      </c>
      <c r="D3" s="30" t="s">
        <v>13</v>
      </c>
      <c r="E3" s="32" t="s">
        <v>3</v>
      </c>
      <c r="F3" s="32" t="s">
        <v>4</v>
      </c>
      <c r="G3" s="32" t="s">
        <v>5</v>
      </c>
      <c r="H3" s="32" t="s">
        <v>6</v>
      </c>
      <c r="I3" s="32" t="s">
        <v>7</v>
      </c>
      <c r="J3" s="32" t="s">
        <v>8</v>
      </c>
      <c r="K3" s="32" t="s">
        <v>9</v>
      </c>
      <c r="L3" s="32" t="s">
        <v>10</v>
      </c>
      <c r="M3" s="33" t="s">
        <v>11</v>
      </c>
      <c r="N3" s="62" t="s">
        <v>18</v>
      </c>
    </row>
    <row r="4" spans="1:14" ht="11.4" customHeight="1" x14ac:dyDescent="0.2">
      <c r="A4" s="6">
        <v>1</v>
      </c>
      <c r="B4" s="92" t="s">
        <v>17</v>
      </c>
      <c r="C4" s="92" t="s">
        <v>71</v>
      </c>
      <c r="D4" s="91" t="s">
        <v>35</v>
      </c>
      <c r="E4" s="91">
        <v>2005</v>
      </c>
      <c r="F4" s="80">
        <f>COUNT(G4:L4)</f>
        <v>2</v>
      </c>
      <c r="G4" s="74">
        <v>3</v>
      </c>
      <c r="H4" s="94">
        <v>3</v>
      </c>
      <c r="I4" s="94"/>
      <c r="J4" s="94"/>
      <c r="K4" s="94"/>
      <c r="L4" s="94"/>
      <c r="M4" s="39">
        <f>SUM(G4:L4)</f>
        <v>6</v>
      </c>
      <c r="N4" s="39"/>
    </row>
    <row r="5" spans="1:14" x14ac:dyDescent="0.2">
      <c r="A5" s="36">
        <v>2</v>
      </c>
      <c r="B5" s="7" t="s">
        <v>21</v>
      </c>
      <c r="C5" s="7" t="s">
        <v>177</v>
      </c>
      <c r="D5" s="74" t="s">
        <v>31</v>
      </c>
      <c r="E5" s="74">
        <v>2005</v>
      </c>
      <c r="F5" s="80">
        <f t="shared" ref="F5:F6" si="0">COUNT(G5:L5)</f>
        <v>1</v>
      </c>
      <c r="G5" s="74"/>
      <c r="H5" s="74">
        <v>5</v>
      </c>
      <c r="I5" s="74"/>
      <c r="J5" s="74"/>
      <c r="K5" s="74"/>
      <c r="L5" s="74"/>
      <c r="M5" s="39">
        <f t="shared" ref="M5:M6" si="1">SUM(G5:L5)</f>
        <v>5</v>
      </c>
      <c r="N5" s="7"/>
    </row>
    <row r="6" spans="1:14" x14ac:dyDescent="0.2">
      <c r="A6" s="6">
        <v>3</v>
      </c>
      <c r="B6" s="7" t="s">
        <v>175</v>
      </c>
      <c r="C6" s="7" t="s">
        <v>176</v>
      </c>
      <c r="D6" s="74" t="s">
        <v>31</v>
      </c>
      <c r="E6" s="74">
        <v>2006</v>
      </c>
      <c r="F6" s="80">
        <f t="shared" si="0"/>
        <v>1</v>
      </c>
      <c r="G6" s="74"/>
      <c r="H6" s="74">
        <v>1</v>
      </c>
      <c r="I6" s="74"/>
      <c r="J6" s="74"/>
      <c r="K6" s="74"/>
      <c r="L6" s="74"/>
      <c r="M6" s="39">
        <f t="shared" si="1"/>
        <v>1</v>
      </c>
      <c r="N6" s="7"/>
    </row>
  </sheetData>
  <sortState xmlns:xlrd2="http://schemas.microsoft.com/office/spreadsheetml/2017/richdata2" ref="B4:M6">
    <sortCondition descending="1" ref="M4"/>
  </sortState>
  <mergeCells count="1">
    <mergeCell ref="B2:H2"/>
  </mergeCells>
  <phoneticPr fontId="0" type="noConversion"/>
  <pageMargins left="0.25" right="0.25" top="0.75" bottom="0.75" header="0.51180555555555551" footer="0.51180555555555551"/>
  <pageSetup paperSize="9" firstPageNumber="0" orientation="landscape" horizontalDpi="300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2:F15"/>
  <sheetViews>
    <sheetView workbookViewId="0">
      <selection activeCell="D35" sqref="D35"/>
    </sheetView>
  </sheetViews>
  <sheetFormatPr defaultColWidth="9.109375" defaultRowHeight="10.199999999999999" x14ac:dyDescent="0.2"/>
  <cols>
    <col min="1" max="1" width="3.33203125" style="9" customWidth="1"/>
    <col min="2" max="2" width="13" style="9" customWidth="1"/>
    <col min="3" max="3" width="17.33203125" style="9" customWidth="1"/>
    <col min="4" max="4" width="23.88671875" style="9" customWidth="1"/>
    <col min="5" max="16384" width="9.109375" style="9"/>
  </cols>
  <sheetData>
    <row r="2" spans="1:6" ht="13.8" x14ac:dyDescent="0.25">
      <c r="B2" s="119" t="s">
        <v>186</v>
      </c>
      <c r="C2" s="119"/>
      <c r="D2" s="119"/>
      <c r="E2" s="119"/>
      <c r="F2" s="119"/>
    </row>
    <row r="4" spans="1:6" ht="31.2" x14ac:dyDescent="0.2">
      <c r="A4" s="10" t="s">
        <v>0</v>
      </c>
      <c r="B4" s="11" t="s">
        <v>1</v>
      </c>
      <c r="C4" s="11" t="s">
        <v>2</v>
      </c>
      <c r="D4" s="11" t="s">
        <v>13</v>
      </c>
      <c r="E4" s="10" t="s">
        <v>3</v>
      </c>
      <c r="F4" s="13" t="s">
        <v>19</v>
      </c>
    </row>
    <row r="5" spans="1:6" x14ac:dyDescent="0.2">
      <c r="A5" s="74">
        <v>1</v>
      </c>
      <c r="B5" s="7" t="s">
        <v>178</v>
      </c>
      <c r="C5" s="7" t="s">
        <v>179</v>
      </c>
      <c r="D5" s="74" t="s">
        <v>31</v>
      </c>
      <c r="E5" s="146">
        <v>2006</v>
      </c>
      <c r="F5" s="75">
        <v>7</v>
      </c>
    </row>
    <row r="6" spans="1:6" x14ac:dyDescent="0.2">
      <c r="A6" s="74">
        <v>2</v>
      </c>
      <c r="B6" s="7" t="s">
        <v>180</v>
      </c>
      <c r="C6" s="7" t="s">
        <v>181</v>
      </c>
      <c r="D6" s="74" t="s">
        <v>31</v>
      </c>
      <c r="E6" s="146">
        <v>2005</v>
      </c>
      <c r="F6" s="75">
        <v>5</v>
      </c>
    </row>
    <row r="7" spans="1:6" x14ac:dyDescent="0.2">
      <c r="A7" s="74">
        <v>3</v>
      </c>
      <c r="B7" s="7" t="s">
        <v>182</v>
      </c>
      <c r="C7" s="7" t="s">
        <v>183</v>
      </c>
      <c r="D7" s="74" t="s">
        <v>31</v>
      </c>
      <c r="E7" s="146">
        <v>2005</v>
      </c>
      <c r="F7" s="75">
        <v>3</v>
      </c>
    </row>
    <row r="8" spans="1:6" x14ac:dyDescent="0.2">
      <c r="A8" s="74">
        <v>4</v>
      </c>
      <c r="B8" s="7" t="s">
        <v>184</v>
      </c>
      <c r="C8" s="7" t="s">
        <v>185</v>
      </c>
      <c r="D8" s="74" t="s">
        <v>30</v>
      </c>
      <c r="E8" s="146">
        <v>2005</v>
      </c>
      <c r="F8" s="75">
        <v>1</v>
      </c>
    </row>
    <row r="9" spans="1:6" x14ac:dyDescent="0.2">
      <c r="D9" s="96"/>
      <c r="E9" s="145"/>
      <c r="F9" s="97"/>
    </row>
    <row r="10" spans="1:6" x14ac:dyDescent="0.2">
      <c r="E10" s="53"/>
      <c r="F10" s="52"/>
    </row>
    <row r="11" spans="1:6" x14ac:dyDescent="0.2">
      <c r="E11" s="53"/>
      <c r="F11" s="52"/>
    </row>
    <row r="12" spans="1:6" x14ac:dyDescent="0.2">
      <c r="E12" s="53"/>
      <c r="F12" s="52"/>
    </row>
    <row r="13" spans="1:6" x14ac:dyDescent="0.2">
      <c r="E13" s="53"/>
      <c r="F13" s="52"/>
    </row>
    <row r="14" spans="1:6" x14ac:dyDescent="0.2">
      <c r="E14" s="53"/>
      <c r="F14" s="52"/>
    </row>
    <row r="15" spans="1:6" x14ac:dyDescent="0.2">
      <c r="F15" s="52"/>
    </row>
  </sheetData>
  <sortState xmlns:xlrd2="http://schemas.microsoft.com/office/spreadsheetml/2017/richdata2" ref="A5:G5">
    <sortCondition ref="F5"/>
  </sortState>
  <mergeCells count="1">
    <mergeCell ref="B2:F2"/>
  </mergeCells>
  <phoneticPr fontId="0" type="noConversion"/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N7"/>
  <sheetViews>
    <sheetView workbookViewId="0">
      <selection activeCell="O22" sqref="O22"/>
    </sheetView>
  </sheetViews>
  <sheetFormatPr defaultColWidth="9.109375" defaultRowHeight="10.199999999999999" x14ac:dyDescent="0.2"/>
  <cols>
    <col min="1" max="1" width="3.33203125" style="8" customWidth="1"/>
    <col min="2" max="2" width="13.33203125" style="9" customWidth="1"/>
    <col min="3" max="3" width="10.88671875" style="9" customWidth="1"/>
    <col min="4" max="4" width="20.33203125" style="9" customWidth="1"/>
    <col min="5" max="5" width="5.6640625" style="9" customWidth="1"/>
    <col min="6" max="6" width="4.109375" style="9" customWidth="1"/>
    <col min="7" max="7" width="3.44140625" style="9" customWidth="1"/>
    <col min="8" max="8" width="3.6640625" style="9" customWidth="1"/>
    <col min="9" max="9" width="4.109375" style="9" customWidth="1"/>
    <col min="10" max="10" width="4.44140625" style="9" customWidth="1"/>
    <col min="11" max="11" width="4.88671875" style="9" customWidth="1"/>
    <col min="12" max="12" width="4.5546875" style="9" customWidth="1"/>
    <col min="13" max="13" width="8.33203125" style="9" customWidth="1"/>
    <col min="14" max="16384" width="9.109375" style="9"/>
  </cols>
  <sheetData>
    <row r="1" spans="1:14" ht="15.6" x14ac:dyDescent="0.3">
      <c r="B1" s="118" t="s">
        <v>28</v>
      </c>
      <c r="C1" s="118"/>
      <c r="D1" s="118"/>
      <c r="E1" s="118"/>
      <c r="F1" s="118"/>
      <c r="G1" s="118"/>
      <c r="H1" s="118"/>
    </row>
    <row r="3" spans="1:14" ht="46.8" x14ac:dyDescent="0.2">
      <c r="A3" s="29" t="s">
        <v>0</v>
      </c>
      <c r="B3" s="34" t="s">
        <v>1</v>
      </c>
      <c r="C3" s="34" t="s">
        <v>2</v>
      </c>
      <c r="D3" s="34" t="s">
        <v>13</v>
      </c>
      <c r="E3" s="26" t="s">
        <v>3</v>
      </c>
      <c r="F3" s="26" t="s">
        <v>4</v>
      </c>
      <c r="G3" s="26" t="s">
        <v>5</v>
      </c>
      <c r="H3" s="26" t="s">
        <v>6</v>
      </c>
      <c r="I3" s="26" t="s">
        <v>7</v>
      </c>
      <c r="J3" s="26" t="s">
        <v>8</v>
      </c>
      <c r="K3" s="26" t="s">
        <v>9</v>
      </c>
      <c r="L3" s="26" t="s">
        <v>10</v>
      </c>
      <c r="M3" s="28" t="s">
        <v>11</v>
      </c>
      <c r="N3" s="23" t="s">
        <v>18</v>
      </c>
    </row>
    <row r="4" spans="1:14" x14ac:dyDescent="0.2">
      <c r="A4" s="6">
        <v>1</v>
      </c>
      <c r="B4" s="7" t="s">
        <v>178</v>
      </c>
      <c r="C4" s="7" t="s">
        <v>179</v>
      </c>
      <c r="D4" s="74" t="s">
        <v>31</v>
      </c>
      <c r="E4" s="146">
        <v>2006</v>
      </c>
      <c r="F4" s="112">
        <f>COUNT(G4:L4)</f>
        <v>1</v>
      </c>
      <c r="G4" s="74"/>
      <c r="H4" s="74">
        <v>7</v>
      </c>
      <c r="I4" s="94"/>
      <c r="J4" s="94"/>
      <c r="K4" s="94"/>
      <c r="L4" s="94"/>
      <c r="M4" s="100">
        <f>SUM(G4:L4)</f>
        <v>7</v>
      </c>
      <c r="N4" s="39"/>
    </row>
    <row r="5" spans="1:14" x14ac:dyDescent="0.2">
      <c r="A5" s="36">
        <v>2</v>
      </c>
      <c r="B5" s="7" t="s">
        <v>180</v>
      </c>
      <c r="C5" s="7" t="s">
        <v>181</v>
      </c>
      <c r="D5" s="74" t="s">
        <v>31</v>
      </c>
      <c r="E5" s="146">
        <v>2005</v>
      </c>
      <c r="F5" s="112">
        <f t="shared" ref="F5:F7" si="0">COUNT(G5:L5)</f>
        <v>1</v>
      </c>
      <c r="G5" s="74"/>
      <c r="H5" s="74">
        <v>5</v>
      </c>
      <c r="I5" s="74"/>
      <c r="J5" s="74"/>
      <c r="K5" s="74"/>
      <c r="L5" s="74"/>
      <c r="M5" s="100">
        <f t="shared" ref="M5:M7" si="1">SUM(G5:L5)</f>
        <v>5</v>
      </c>
      <c r="N5" s="7"/>
    </row>
    <row r="6" spans="1:14" x14ac:dyDescent="0.2">
      <c r="A6" s="6">
        <v>3</v>
      </c>
      <c r="B6" s="7" t="s">
        <v>182</v>
      </c>
      <c r="C6" s="7" t="s">
        <v>183</v>
      </c>
      <c r="D6" s="74" t="s">
        <v>31</v>
      </c>
      <c r="E6" s="146">
        <v>2005</v>
      </c>
      <c r="F6" s="112">
        <f t="shared" si="0"/>
        <v>1</v>
      </c>
      <c r="G6" s="74"/>
      <c r="H6" s="74">
        <v>3</v>
      </c>
      <c r="I6" s="74"/>
      <c r="J6" s="74"/>
      <c r="K6" s="74"/>
      <c r="L6" s="74"/>
      <c r="M6" s="100">
        <f t="shared" si="1"/>
        <v>3</v>
      </c>
      <c r="N6" s="7"/>
    </row>
    <row r="7" spans="1:14" x14ac:dyDescent="0.2">
      <c r="A7" s="6">
        <v>4</v>
      </c>
      <c r="B7" s="7" t="s">
        <v>184</v>
      </c>
      <c r="C7" s="7" t="s">
        <v>185</v>
      </c>
      <c r="D7" s="74" t="s">
        <v>30</v>
      </c>
      <c r="E7" s="146">
        <v>2005</v>
      </c>
      <c r="F7" s="112">
        <f t="shared" si="0"/>
        <v>1</v>
      </c>
      <c r="G7" s="7"/>
      <c r="H7" s="74">
        <v>1</v>
      </c>
      <c r="I7" s="7"/>
      <c r="J7" s="7"/>
      <c r="K7" s="7"/>
      <c r="L7" s="7"/>
      <c r="M7" s="100">
        <f t="shared" si="1"/>
        <v>1</v>
      </c>
      <c r="N7" s="7"/>
    </row>
  </sheetData>
  <sortState xmlns:xlrd2="http://schemas.microsoft.com/office/spreadsheetml/2017/richdata2" ref="A4:O14">
    <sortCondition descending="1" ref="M4:M14"/>
  </sortState>
  <mergeCells count="1">
    <mergeCell ref="B1:H1"/>
  </mergeCells>
  <phoneticPr fontId="0" type="noConversion"/>
  <pageMargins left="0.7" right="0.7" top="0.75" bottom="0.75" header="0.51180555555555551" footer="0.51180555555555551"/>
  <pageSetup paperSize="9" firstPageNumber="0" orientation="landscape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2:K16"/>
  <sheetViews>
    <sheetView workbookViewId="0">
      <selection activeCell="L18" sqref="L18"/>
    </sheetView>
  </sheetViews>
  <sheetFormatPr defaultColWidth="9.109375" defaultRowHeight="10.199999999999999" x14ac:dyDescent="0.2"/>
  <cols>
    <col min="1" max="1" width="3.44140625" style="9" customWidth="1"/>
    <col min="2" max="2" width="25" style="9" customWidth="1"/>
    <col min="3" max="4" width="4.33203125" style="9" customWidth="1"/>
    <col min="5" max="5" width="4.5546875" style="9" customWidth="1"/>
    <col min="6" max="6" width="3.88671875" style="9" customWidth="1"/>
    <col min="7" max="7" width="4" style="9" customWidth="1"/>
    <col min="8" max="8" width="3.88671875" style="9" customWidth="1"/>
    <col min="9" max="9" width="4" style="9" customWidth="1"/>
    <col min="10" max="16384" width="9.109375" style="9"/>
  </cols>
  <sheetData>
    <row r="2" spans="1:11" ht="15.6" x14ac:dyDescent="0.3">
      <c r="B2" s="123" t="s">
        <v>34</v>
      </c>
      <c r="C2" s="123"/>
      <c r="D2" s="123"/>
      <c r="E2" s="123"/>
      <c r="F2" s="123"/>
      <c r="G2" s="123"/>
      <c r="H2" s="123"/>
      <c r="I2" s="123"/>
    </row>
    <row r="4" spans="1:11" ht="46.8" x14ac:dyDescent="0.2">
      <c r="A4" s="1" t="s">
        <v>47</v>
      </c>
      <c r="B4" s="2" t="s">
        <v>12</v>
      </c>
      <c r="C4" s="1" t="s">
        <v>4</v>
      </c>
      <c r="D4" s="1" t="s">
        <v>5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3" t="s">
        <v>11</v>
      </c>
      <c r="K4" s="18" t="s">
        <v>18</v>
      </c>
    </row>
    <row r="5" spans="1:11" ht="12.75" customHeight="1" x14ac:dyDescent="0.2">
      <c r="A5" s="37">
        <v>1</v>
      </c>
      <c r="B5" s="43" t="s">
        <v>31</v>
      </c>
      <c r="C5" s="101">
        <f>COUNT(D5:I5)</f>
        <v>2</v>
      </c>
      <c r="D5" s="102">
        <v>48</v>
      </c>
      <c r="E5" s="102">
        <v>57</v>
      </c>
      <c r="F5" s="102"/>
      <c r="G5" s="102"/>
      <c r="H5" s="102"/>
      <c r="I5" s="102"/>
      <c r="J5" s="103">
        <f>SUM(D5:I5)</f>
        <v>105</v>
      </c>
      <c r="K5" s="40"/>
    </row>
    <row r="6" spans="1:11" x14ac:dyDescent="0.2">
      <c r="A6" s="37">
        <v>2</v>
      </c>
      <c r="B6" s="43" t="s">
        <v>30</v>
      </c>
      <c r="C6" s="101">
        <f>COUNT(D6:I6)</f>
        <v>2</v>
      </c>
      <c r="D6" s="102">
        <v>43</v>
      </c>
      <c r="E6" s="102">
        <v>59</v>
      </c>
      <c r="F6" s="102"/>
      <c r="G6" s="102"/>
      <c r="H6" s="102"/>
      <c r="I6" s="102"/>
      <c r="J6" s="103">
        <f>SUM(D6:I6)</f>
        <v>102</v>
      </c>
      <c r="K6" s="40"/>
    </row>
    <row r="7" spans="1:11" x14ac:dyDescent="0.2">
      <c r="A7" s="41">
        <v>3</v>
      </c>
      <c r="B7" s="65" t="s">
        <v>35</v>
      </c>
      <c r="C7" s="104">
        <f>COUNT(D7:I7)</f>
        <v>2</v>
      </c>
      <c r="D7" s="105">
        <v>36</v>
      </c>
      <c r="E7" s="105">
        <v>33</v>
      </c>
      <c r="F7" s="105"/>
      <c r="G7" s="105"/>
      <c r="H7" s="105"/>
      <c r="I7" s="105"/>
      <c r="J7" s="106">
        <f>SUM(D7:I7)</f>
        <v>69</v>
      </c>
      <c r="K7" s="51"/>
    </row>
    <row r="8" spans="1:11" ht="11.25" customHeight="1" x14ac:dyDescent="0.2">
      <c r="A8" s="38">
        <v>4</v>
      </c>
      <c r="B8" s="72" t="s">
        <v>36</v>
      </c>
      <c r="C8" s="100">
        <f>COUNT(D8:I8)</f>
        <v>0</v>
      </c>
      <c r="D8" s="107"/>
      <c r="E8" s="107"/>
      <c r="F8" s="107"/>
      <c r="G8" s="107"/>
      <c r="H8" s="107"/>
      <c r="I8" s="107"/>
      <c r="J8" s="100">
        <f>SUM(D8:I8)</f>
        <v>0</v>
      </c>
      <c r="K8" s="40"/>
    </row>
    <row r="9" spans="1:11" x14ac:dyDescent="0.2">
      <c r="A9" s="66">
        <v>5</v>
      </c>
      <c r="B9" s="67" t="s">
        <v>33</v>
      </c>
      <c r="C9" s="100">
        <f>COUNT(D9:I9)</f>
        <v>0</v>
      </c>
      <c r="D9" s="108"/>
      <c r="E9" s="108"/>
      <c r="F9" s="108"/>
      <c r="G9" s="108"/>
      <c r="H9" s="108"/>
      <c r="I9" s="108"/>
      <c r="J9" s="100">
        <f>SUM(D9:I9)</f>
        <v>0</v>
      </c>
      <c r="K9" s="7"/>
    </row>
    <row r="10" spans="1:11" x14ac:dyDescent="0.2">
      <c r="A10" s="68"/>
      <c r="B10" s="69"/>
      <c r="C10" s="68"/>
      <c r="D10" s="70"/>
      <c r="E10" s="70"/>
      <c r="F10" s="70"/>
      <c r="G10" s="70"/>
      <c r="H10" s="70"/>
      <c r="I10" s="70"/>
      <c r="J10" s="71"/>
      <c r="K10" s="56"/>
    </row>
    <row r="11" spans="1:11" x14ac:dyDescent="0.2">
      <c r="A11" s="68"/>
      <c r="B11" s="69"/>
      <c r="C11" s="68"/>
      <c r="D11" s="70"/>
      <c r="E11" s="70"/>
      <c r="F11" s="70"/>
      <c r="G11" s="70"/>
      <c r="H11" s="70"/>
      <c r="I11" s="70"/>
      <c r="J11" s="71"/>
      <c r="K11" s="56"/>
    </row>
    <row r="12" spans="1:11" x14ac:dyDescent="0.2">
      <c r="A12" s="68"/>
      <c r="B12" s="69"/>
      <c r="C12" s="68"/>
      <c r="D12" s="70"/>
      <c r="E12" s="70"/>
      <c r="F12" s="70"/>
      <c r="G12" s="70"/>
      <c r="H12" s="70"/>
      <c r="I12" s="70"/>
      <c r="J12" s="71"/>
      <c r="K12" s="56"/>
    </row>
    <row r="13" spans="1:11" x14ac:dyDescent="0.2">
      <c r="A13" s="68"/>
      <c r="B13" s="69"/>
      <c r="C13" s="68"/>
      <c r="D13" s="70"/>
      <c r="E13" s="70"/>
      <c r="F13" s="70"/>
      <c r="G13" s="70"/>
      <c r="H13" s="70"/>
      <c r="I13" s="70"/>
      <c r="J13" s="71"/>
      <c r="K13" s="56"/>
    </row>
    <row r="14" spans="1:11" x14ac:dyDescent="0.2">
      <c r="A14" s="68"/>
      <c r="B14" s="69"/>
      <c r="C14" s="68"/>
      <c r="D14" s="70"/>
      <c r="E14" s="70"/>
      <c r="F14" s="70"/>
      <c r="G14" s="70"/>
      <c r="H14" s="70"/>
      <c r="I14" s="70"/>
      <c r="J14" s="71"/>
      <c r="K14" s="56"/>
    </row>
    <row r="15" spans="1:11" x14ac:dyDescent="0.2">
      <c r="A15" s="68"/>
      <c r="B15" s="69"/>
      <c r="C15" s="68"/>
      <c r="D15" s="70"/>
      <c r="E15" s="70"/>
      <c r="F15" s="70"/>
      <c r="G15" s="70"/>
      <c r="H15" s="70"/>
      <c r="I15" s="70"/>
      <c r="J15" s="71"/>
      <c r="K15" s="56"/>
    </row>
    <row r="16" spans="1:11" x14ac:dyDescent="0.2">
      <c r="A16" s="68"/>
      <c r="B16" s="69"/>
      <c r="C16" s="68"/>
      <c r="D16" s="70"/>
      <c r="E16" s="70"/>
      <c r="F16" s="70"/>
      <c r="G16" s="70"/>
      <c r="H16" s="70"/>
      <c r="I16" s="70"/>
      <c r="J16" s="71"/>
      <c r="K16" s="56"/>
    </row>
  </sheetData>
  <sortState xmlns:xlrd2="http://schemas.microsoft.com/office/spreadsheetml/2017/richdata2" ref="B5:J9">
    <sortCondition descending="1" ref="J5"/>
  </sortState>
  <mergeCells count="1">
    <mergeCell ref="B2:I2"/>
  </mergeCells>
  <phoneticPr fontId="0" type="noConversion"/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17</vt:i4>
      </vt:variant>
    </vt:vector>
  </HeadingPairs>
  <TitlesOfParts>
    <vt:vector size="17" baseType="lpstr">
      <vt:lpstr>Wyniki dz. 100m</vt:lpstr>
      <vt:lpstr>Kat. dz. do lat 6</vt:lpstr>
      <vt:lpstr>Wyniki ch. 100m</vt:lpstr>
      <vt:lpstr>Kat. ch. do lat 6</vt:lpstr>
      <vt:lpstr>Wyniki dz. 400m</vt:lpstr>
      <vt:lpstr>Kat. dz. 7-9 lat, 400</vt:lpstr>
      <vt:lpstr>Wyniki ch. 400m</vt:lpstr>
      <vt:lpstr>Kat. ch. 7-9 lat, 400</vt:lpstr>
      <vt:lpstr>Wyniki dz. 800m</vt:lpstr>
      <vt:lpstr>Kat. dz. 10-12 lat, 800</vt:lpstr>
      <vt:lpstr>Wyniki ch. 800m</vt:lpstr>
      <vt:lpstr>Kat. ch. 10-12 lat, 800</vt:lpstr>
      <vt:lpstr>Wyniki dz. 1400m</vt:lpstr>
      <vt:lpstr>Kat. dz. 13-15 lat, 1400</vt:lpstr>
      <vt:lpstr>Wyniki ch. 1400m</vt:lpstr>
      <vt:lpstr>Kat. ch. 13-15 lat, 1400</vt:lpstr>
      <vt:lpstr>Drużynowa Szkoły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Centrum Kultury</dc:creator>
  <cp:lastModifiedBy>Biblioteka - Centrum Kultury w Łubiance</cp:lastModifiedBy>
  <cp:lastPrinted>2014-09-19T10:08:58Z</cp:lastPrinted>
  <dcterms:created xsi:type="dcterms:W3CDTF">2010-09-24T10:32:41Z</dcterms:created>
  <dcterms:modified xsi:type="dcterms:W3CDTF">2019-10-22T19:15:48Z</dcterms:modified>
</cp:coreProperties>
</file>