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BCK w Łubiance\Desktop\BCK\Sport\Biegi\Grand Prix 2019\"/>
    </mc:Choice>
  </mc:AlternateContent>
  <xr:revisionPtr revIDLastSave="0" documentId="13_ncr:1_{75564503-A4FC-453A-8455-0565802F3D59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zkoły" sheetId="19" r:id="rId17"/>
  </sheets>
  <definedNames>
    <definedName name="_xlnm._FilterDatabase" localSheetId="11" hidden="1">'Kat. ch. 10-12 lat, 800'!$A$3:$M$7</definedName>
    <definedName name="_xlnm._FilterDatabase" localSheetId="7" hidden="1">'Kat. ch. 7-9 lat, 400'!$A$2:$M$8</definedName>
    <definedName name="_xlnm._FilterDatabase" localSheetId="9" hidden="1">'Kat. dz. 10-12 lat, 800'!$A$3:$M$5</definedName>
    <definedName name="_xlnm._FilterDatabase" localSheetId="13" hidden="1">'Kat. dz. 13-15 lat, 1400'!$A$3:$M$4</definedName>
    <definedName name="_xlnm._FilterDatabase" localSheetId="5" hidden="1">'Kat. dz. 7-9 lat, 400'!$A$3:$N$11</definedName>
    <definedName name="_xlnm._FilterDatabase" localSheetId="14" hidden="1">'Wyniki ch. 1400m'!$A$4:$F$4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5" l="1"/>
  <c r="F7" i="15"/>
  <c r="M6" i="15"/>
  <c r="M7" i="15"/>
  <c r="M12" i="21"/>
  <c r="M13" i="21"/>
  <c r="M14" i="21"/>
  <c r="M15" i="21"/>
  <c r="F12" i="21"/>
  <c r="F13" i="21"/>
  <c r="F14" i="21"/>
  <c r="F15" i="21"/>
  <c r="M4" i="17" l="1"/>
  <c r="M4" i="21" l="1"/>
  <c r="F13" i="31" l="1"/>
  <c r="M13" i="31"/>
  <c r="M9" i="29"/>
  <c r="F9" i="29"/>
  <c r="M11" i="21" l="1"/>
  <c r="F11" i="21"/>
  <c r="M9" i="31" l="1"/>
  <c r="M15" i="31"/>
  <c r="F9" i="31"/>
  <c r="F15" i="31"/>
  <c r="M12" i="31" l="1"/>
  <c r="F12" i="31"/>
  <c r="M10" i="31"/>
  <c r="F10" i="31"/>
  <c r="M11" i="31"/>
  <c r="F11" i="31"/>
  <c r="M8" i="31"/>
  <c r="F8" i="31"/>
  <c r="M14" i="31"/>
  <c r="F14" i="31"/>
  <c r="M5" i="31"/>
  <c r="F5" i="31"/>
  <c r="M6" i="31"/>
  <c r="F6" i="31"/>
  <c r="M7" i="31"/>
  <c r="F7" i="31"/>
  <c r="M4" i="31"/>
  <c r="F4" i="31"/>
  <c r="F9" i="21"/>
  <c r="M9" i="21"/>
  <c r="M4" i="22"/>
  <c r="M6" i="22"/>
  <c r="F4" i="22"/>
  <c r="F6" i="22"/>
  <c r="M6" i="29"/>
  <c r="M5" i="29"/>
  <c r="M4" i="29"/>
  <c r="F6" i="29"/>
  <c r="F5" i="29"/>
  <c r="F4" i="29"/>
  <c r="F4" i="17" l="1"/>
  <c r="M5" i="21" l="1"/>
  <c r="F5" i="21"/>
  <c r="M8" i="29"/>
  <c r="F8" i="29"/>
  <c r="J9" i="19" l="1"/>
  <c r="C9" i="19"/>
  <c r="F6" i="21"/>
  <c r="F10" i="21"/>
  <c r="F7" i="21"/>
  <c r="F8" i="21"/>
  <c r="F4" i="21"/>
  <c r="F7" i="29"/>
  <c r="F7" i="16" l="1"/>
  <c r="M7" i="16"/>
  <c r="F5" i="15"/>
  <c r="M5" i="15"/>
  <c r="M8" i="21"/>
  <c r="M8" i="22" l="1"/>
  <c r="F8" i="22"/>
  <c r="M7" i="29" l="1"/>
  <c r="J8" i="19" l="1"/>
  <c r="C8" i="19"/>
  <c r="J6" i="19"/>
  <c r="C6" i="19"/>
  <c r="J7" i="19"/>
  <c r="C7" i="19"/>
  <c r="J5" i="19"/>
  <c r="C5" i="19"/>
  <c r="M5" i="16"/>
  <c r="F5" i="16"/>
  <c r="M6" i="16"/>
  <c r="F6" i="16"/>
  <c r="M4" i="16"/>
  <c r="F4" i="16"/>
  <c r="M4" i="15"/>
  <c r="F4" i="15"/>
  <c r="M3" i="22"/>
  <c r="F3" i="22"/>
  <c r="M5" i="22"/>
  <c r="F5" i="22"/>
  <c r="M7" i="22"/>
  <c r="F7" i="22"/>
  <c r="M7" i="21"/>
  <c r="M6" i="21"/>
  <c r="M10" i="21"/>
</calcChain>
</file>

<file path=xl/sharedStrings.xml><?xml version="1.0" encoding="utf-8"?>
<sst xmlns="http://schemas.openxmlformats.org/spreadsheetml/2006/main" count="449" uniqueCount="116">
  <si>
    <t>Miejsce</t>
  </si>
  <si>
    <t>Imię</t>
  </si>
  <si>
    <t>Nazwisko</t>
  </si>
  <si>
    <t>Rok ur.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</si>
  <si>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</si>
  <si>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</si>
  <si>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</si>
  <si>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</si>
  <si>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</si>
  <si>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</si>
  <si>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</si>
  <si>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</si>
  <si>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 xml:space="preserve">Szkoła </t>
  </si>
  <si>
    <t>Szkoła, klub</t>
  </si>
  <si>
    <t>Julia</t>
  </si>
  <si>
    <t>Wiktoria</t>
  </si>
  <si>
    <t>Oliwia</t>
  </si>
  <si>
    <t>Zuzanna</t>
  </si>
  <si>
    <t>Po odjęciu</t>
  </si>
  <si>
    <t>Punkty</t>
  </si>
  <si>
    <t>Amelia</t>
  </si>
  <si>
    <t>Alicja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</si>
  <si>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</si>
  <si>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</si>
  <si>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</si>
  <si>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</si>
  <si>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</si>
  <si>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</si>
  <si>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</si>
  <si>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</si>
  <si>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Łubianka</t>
  </si>
  <si>
    <t>Pigża</t>
  </si>
  <si>
    <t>Raczycka</t>
  </si>
  <si>
    <t>Wybcz</t>
  </si>
  <si>
    <t>Kategoria drużynowa - Szkoły</t>
  </si>
  <si>
    <t>Warszewice</t>
  </si>
  <si>
    <t>Brąchnowo</t>
  </si>
  <si>
    <t>Bałos</t>
  </si>
  <si>
    <t>Stec</t>
  </si>
  <si>
    <t>Toruń</t>
  </si>
  <si>
    <t>Weronika</t>
  </si>
  <si>
    <t>Kacper</t>
  </si>
  <si>
    <t>Skrobiszewska</t>
  </si>
  <si>
    <t>Bocian</t>
  </si>
  <si>
    <t>Skrobiszewski</t>
  </si>
  <si>
    <t>Filip</t>
  </si>
  <si>
    <t>Mateusz</t>
  </si>
  <si>
    <t>L.p.</t>
  </si>
  <si>
    <t>Jakub</t>
  </si>
  <si>
    <t>Wioleta</t>
  </si>
  <si>
    <t>Grabowska</t>
  </si>
  <si>
    <t>Krzysztof</t>
  </si>
  <si>
    <t xml:space="preserve">Pigża </t>
  </si>
  <si>
    <t>Kinga</t>
  </si>
  <si>
    <t>Wyniki Dziewcząt do lat 6, 100 metrów, I edycja - WRZESIEŃ</t>
  </si>
  <si>
    <t>Klara</t>
  </si>
  <si>
    <t>Stanisławska</t>
  </si>
  <si>
    <t>Tutak</t>
  </si>
  <si>
    <t>Baprowska</t>
  </si>
  <si>
    <t>Wyniki Chłopców do lat 6, 100 metrów, I edycja - WRZESIEŃ</t>
  </si>
  <si>
    <t>Franciszek</t>
  </si>
  <si>
    <t>Kędziera</t>
  </si>
  <si>
    <t>Król</t>
  </si>
  <si>
    <t>Emilia</t>
  </si>
  <si>
    <t>Julian</t>
  </si>
  <si>
    <t>Adam</t>
  </si>
  <si>
    <t>Wyniki Chłopców 7-9 lat, 400 metrów, I edycja - WRZESIEŃ</t>
  </si>
  <si>
    <t>Wyniki Dziewcząt 7-9 lat, 400 metrów, I edycja - WRZESIEŃ</t>
  </si>
  <si>
    <t>Wyniki Dziewcząt 10-12 lat, 800 metrów, I edycja - WRZESIEŃ</t>
  </si>
  <si>
    <t>Wyniki chłopców 10-12 lat, 800 metrów, I edycja - WRZESIEŃ</t>
  </si>
  <si>
    <t>Guściora</t>
  </si>
  <si>
    <t>Wyniki dziewcząt 13-15 lat, 1400 metrów, I edycja - WRZESIEŃ</t>
  </si>
  <si>
    <t>Wyniki chłopców 13-15 lat, I edycja - WRZESIEŃ</t>
  </si>
  <si>
    <t>Michalina</t>
  </si>
  <si>
    <t>Kuczawska</t>
  </si>
  <si>
    <t xml:space="preserve">Lena </t>
  </si>
  <si>
    <t>Kulczak</t>
  </si>
  <si>
    <t>Lubianka</t>
  </si>
  <si>
    <t>Zimmer</t>
  </si>
  <si>
    <t>Machomet</t>
  </si>
  <si>
    <t>Zosia</t>
  </si>
  <si>
    <t xml:space="preserve">Krystian </t>
  </si>
  <si>
    <t>Wiśniewski</t>
  </si>
  <si>
    <t xml:space="preserve">Warszewice </t>
  </si>
  <si>
    <t>Kuźba</t>
  </si>
  <si>
    <t>Konrad</t>
  </si>
  <si>
    <t>Burczyński</t>
  </si>
  <si>
    <t>Czapliński</t>
  </si>
  <si>
    <t>Mikołaj</t>
  </si>
  <si>
    <t>Tyburski</t>
  </si>
  <si>
    <t>Bartosz</t>
  </si>
  <si>
    <t>Kuczawski</t>
  </si>
  <si>
    <t>Milan</t>
  </si>
  <si>
    <t>Buzanowski</t>
  </si>
  <si>
    <t>Alan</t>
  </si>
  <si>
    <t>Antonina</t>
  </si>
  <si>
    <t>Prowadzisz</t>
  </si>
  <si>
    <t>Marysia</t>
  </si>
  <si>
    <t>Stanisłąwska</t>
  </si>
  <si>
    <t>Czupich</t>
  </si>
  <si>
    <t>Lena</t>
  </si>
  <si>
    <t>Malwina</t>
  </si>
  <si>
    <t>Tarczykowska</t>
  </si>
  <si>
    <t>Kryspin</t>
  </si>
  <si>
    <t>Rzęczkowo</t>
  </si>
  <si>
    <t>Kasprowicz</t>
  </si>
  <si>
    <t xml:space="preserve">Juliusz </t>
  </si>
  <si>
    <t>Pawłowski</t>
  </si>
  <si>
    <t>Leon</t>
  </si>
  <si>
    <t>Zakrzewski</t>
  </si>
  <si>
    <t>Wiśniewska</t>
  </si>
  <si>
    <t>Soszka</t>
  </si>
  <si>
    <t>Olaf</t>
  </si>
  <si>
    <t>Kornel</t>
  </si>
  <si>
    <t>machomet</t>
  </si>
  <si>
    <t>brak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</si>
</sst>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42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1" fillId="3" borderId="1" xfId="0" applyFont="1" applyFill="1" applyBorder="1"/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2" xfId="0" applyFont="1" applyBorder="1"/>
    <xf numFmtId="0" fontId="2" fillId="0" borderId="3" xfId="2" applyFont="1" applyBorder="1"/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1" fillId="3" borderId="11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5" fillId="3" borderId="0" xfId="0" applyFont="1" applyFill="1" applyBorder="1"/>
    <xf numFmtId="0" fontId="1" fillId="3" borderId="2" xfId="0" applyFont="1" applyFill="1" applyBorder="1"/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3" borderId="3" xfId="0" applyFont="1" applyFill="1" applyBorder="1"/>
    <xf numFmtId="0" fontId="1" fillId="3" borderId="5" xfId="0" applyFont="1" applyFill="1" applyBorder="1" applyAlignment="1">
      <alignment horizontal="right"/>
    </xf>
    <xf numFmtId="0" fontId="3" fillId="3" borderId="13" xfId="0" applyFont="1" applyFill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3" fillId="3" borderId="12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2" applyFont="1" applyBorder="1"/>
    <xf numFmtId="0" fontId="2" fillId="0" borderId="0" xfId="2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5" fillId="3" borderId="5" xfId="0" applyFont="1" applyFill="1" applyBorder="1" applyAlignment="1">
      <alignment horizontal="right"/>
    </xf>
    <xf numFmtId="0" fontId="2" fillId="0" borderId="3" xfId="2" applyFont="1" applyBorder="1" applyAlignment="1">
      <alignment horizontal="left"/>
    </xf>
    <xf numFmtId="0" fontId="2" fillId="3" borderId="5" xfId="0" applyFont="1" applyFill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5" fillId="3" borderId="4" xfId="0" applyFont="1" applyFill="1" applyBorder="1"/>
    <xf numFmtId="0" fontId="2" fillId="0" borderId="0" xfId="2" applyFont="1" applyBorder="1" applyAlignment="1">
      <alignment horizontal="left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1" fillId="3" borderId="5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</cellXfs>
  <cellStyles count="3">
    <cellStyle name="Normalny" xfId="0" builtinId="0"/>
    <cellStyle name="Normalny 2" xfId="2" xr:uid="{00000000-0005-0000-0000-000001000000}"/>
    <cellStyle name="Styl 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"/>
  <sheetViews>
    <sheetView tabSelected="1" workbookViewId="0">
      <selection activeCell="C19" sqref="C19"/>
    </sheetView>
  </sheetViews>
  <sheetFormatPr defaultColWidth="9.109375" defaultRowHeight="10.199999999999999" x14ac:dyDescent="0.2"/>
  <cols>
    <col min="1" max="1" width="4.109375" style="9" customWidth="1"/>
    <col min="2" max="2" width="11.5546875" style="9" customWidth="1"/>
    <col min="3" max="3" width="16" style="9" customWidth="1"/>
    <col min="4" max="4" width="14.5546875" style="9" customWidth="1"/>
    <col min="5" max="5" width="10.109375" style="9" customWidth="1"/>
    <col min="6" max="11" width="9.109375" style="9"/>
    <col min="12" max="12" width="9.109375" style="9" customWidth="1"/>
    <col min="13" max="16384" width="9.109375" style="9"/>
  </cols>
  <sheetData>
    <row r="2" spans="1:7" ht="13.8" x14ac:dyDescent="0.25">
      <c r="A2" s="47" t="s">
        <v>54</v>
      </c>
      <c r="B2" s="47"/>
      <c r="C2" s="47"/>
      <c r="D2" s="47"/>
      <c r="E2" s="47"/>
      <c r="F2" s="47"/>
    </row>
    <row r="4" spans="1:7" ht="31.2" x14ac:dyDescent="0.2">
      <c r="A4" s="10" t="s">
        <v>0</v>
      </c>
      <c r="B4" s="11" t="s">
        <v>1</v>
      </c>
      <c r="C4" s="11" t="s">
        <v>2</v>
      </c>
      <c r="D4" s="11" t="s">
        <v>13</v>
      </c>
      <c r="E4" s="10" t="s">
        <v>3</v>
      </c>
      <c r="F4" s="13" t="s">
        <v>19</v>
      </c>
    </row>
    <row r="5" spans="1:7" x14ac:dyDescent="0.2">
      <c r="A5" s="6">
        <v>1</v>
      </c>
      <c r="B5" s="7" t="s">
        <v>20</v>
      </c>
      <c r="C5" s="7" t="s">
        <v>58</v>
      </c>
      <c r="D5" s="7" t="s">
        <v>30</v>
      </c>
      <c r="E5" s="85">
        <v>2014</v>
      </c>
      <c r="F5" s="89">
        <v>9</v>
      </c>
    </row>
    <row r="6" spans="1:7" x14ac:dyDescent="0.2">
      <c r="A6" s="60">
        <v>2</v>
      </c>
      <c r="B6" s="12" t="s">
        <v>73</v>
      </c>
      <c r="C6" s="12" t="s">
        <v>74</v>
      </c>
      <c r="D6" s="12" t="s">
        <v>30</v>
      </c>
      <c r="E6" s="88">
        <v>2013</v>
      </c>
      <c r="F6" s="89">
        <v>7</v>
      </c>
    </row>
    <row r="7" spans="1:7" x14ac:dyDescent="0.2">
      <c r="A7" s="6">
        <v>3</v>
      </c>
      <c r="B7" s="7" t="s">
        <v>75</v>
      </c>
      <c r="C7" s="7" t="s">
        <v>76</v>
      </c>
      <c r="D7" s="7" t="s">
        <v>77</v>
      </c>
      <c r="E7" s="85">
        <v>2013</v>
      </c>
      <c r="F7" s="86">
        <v>5</v>
      </c>
    </row>
    <row r="8" spans="1:7" x14ac:dyDescent="0.2">
      <c r="A8" s="6">
        <v>4</v>
      </c>
      <c r="B8" s="7" t="s">
        <v>75</v>
      </c>
      <c r="C8" s="7" t="s">
        <v>78</v>
      </c>
      <c r="D8" s="7" t="s">
        <v>31</v>
      </c>
      <c r="E8" s="85">
        <v>2014</v>
      </c>
      <c r="F8" s="86">
        <v>3</v>
      </c>
    </row>
    <row r="9" spans="1:7" x14ac:dyDescent="0.2">
      <c r="A9" s="6">
        <v>5</v>
      </c>
      <c r="B9" s="7" t="s">
        <v>21</v>
      </c>
      <c r="C9" s="7" t="s">
        <v>79</v>
      </c>
      <c r="D9" s="7" t="s">
        <v>35</v>
      </c>
      <c r="E9" s="85">
        <v>2014</v>
      </c>
      <c r="F9" s="86">
        <v>2</v>
      </c>
    </row>
    <row r="10" spans="1:7" x14ac:dyDescent="0.2">
      <c r="A10" s="6">
        <v>6</v>
      </c>
      <c r="B10" s="106" t="s">
        <v>80</v>
      </c>
      <c r="C10" s="106" t="s">
        <v>56</v>
      </c>
      <c r="D10" s="106"/>
      <c r="E10" s="87">
        <v>2016</v>
      </c>
      <c r="F10" s="86">
        <v>1</v>
      </c>
      <c r="G10" s="58"/>
    </row>
    <row r="11" spans="1:7" x14ac:dyDescent="0.2">
      <c r="A11" s="8"/>
      <c r="B11" s="8"/>
      <c r="C11" s="8"/>
      <c r="D11" s="8"/>
    </row>
  </sheetData>
  <sortState xmlns:xlrd2="http://schemas.microsoft.com/office/spreadsheetml/2017/richdata2" ref="A5:G11">
    <sortCondition ref="F5:F1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6"/>
  <sheetViews>
    <sheetView workbookViewId="0">
      <selection activeCell="G10" sqref="G10"/>
    </sheetView>
  </sheetViews>
  <sheetFormatPr defaultColWidth="9.109375" defaultRowHeight="10.199999999999999" x14ac:dyDescent="0.2"/>
  <cols>
    <col min="1" max="1" width="4" style="9" customWidth="1"/>
    <col min="2" max="2" width="10.88671875" style="9" customWidth="1"/>
    <col min="3" max="3" width="16.44140625" style="9" customWidth="1"/>
    <col min="4" max="4" width="15.6640625" style="9" customWidth="1"/>
    <col min="5" max="5" width="6.5546875" style="9" customWidth="1"/>
    <col min="6" max="6" width="3.88671875" style="9" customWidth="1"/>
    <col min="7" max="7" width="3.6640625" style="9" customWidth="1"/>
    <col min="8" max="8" width="4.33203125" style="9" customWidth="1"/>
    <col min="9" max="9" width="3.88671875" style="9" customWidth="1"/>
    <col min="10" max="10" width="4.109375" style="9" customWidth="1"/>
    <col min="11" max="11" width="3.88671875" style="9" customWidth="1"/>
    <col min="12" max="12" width="4.44140625" style="9" customWidth="1"/>
    <col min="13" max="13" width="6.88671875" style="9" customWidth="1"/>
    <col min="14" max="16384" width="9.109375" style="9"/>
  </cols>
  <sheetData>
    <row r="1" spans="1:23" ht="15.6" x14ac:dyDescent="0.3">
      <c r="A1" s="8"/>
      <c r="B1" s="130" t="s">
        <v>22</v>
      </c>
      <c r="C1" s="130"/>
      <c r="D1" s="130"/>
      <c r="E1" s="130"/>
      <c r="F1" s="130"/>
      <c r="G1" s="130"/>
      <c r="H1" s="130"/>
    </row>
    <row r="2" spans="1:23" x14ac:dyDescent="0.2">
      <c r="A2" s="8"/>
    </row>
    <row r="3" spans="1:23" ht="46.8" x14ac:dyDescent="0.2">
      <c r="A3" s="19" t="s">
        <v>0</v>
      </c>
      <c r="B3" s="68" t="s">
        <v>1</v>
      </c>
      <c r="C3" s="68" t="s">
        <v>2</v>
      </c>
      <c r="D3" s="68" t="s">
        <v>13</v>
      </c>
      <c r="E3" s="69" t="s">
        <v>3</v>
      </c>
      <c r="F3" s="69" t="s">
        <v>4</v>
      </c>
      <c r="G3" s="69" t="s">
        <v>5</v>
      </c>
      <c r="H3" s="69" t="s">
        <v>6</v>
      </c>
      <c r="I3" s="69" t="s">
        <v>7</v>
      </c>
      <c r="J3" s="69" t="s">
        <v>8</v>
      </c>
      <c r="K3" s="69" t="s">
        <v>9</v>
      </c>
      <c r="L3" s="69" t="s">
        <v>10</v>
      </c>
      <c r="M3" s="22" t="s">
        <v>11</v>
      </c>
      <c r="N3" s="70" t="s">
        <v>18</v>
      </c>
    </row>
    <row r="4" spans="1:23" x14ac:dyDescent="0.2">
      <c r="A4" s="64">
        <v>1</v>
      </c>
      <c r="B4" s="7" t="s">
        <v>20</v>
      </c>
      <c r="C4" s="7" t="s">
        <v>58</v>
      </c>
      <c r="D4" s="7" t="s">
        <v>30</v>
      </c>
      <c r="E4" s="85">
        <v>2014</v>
      </c>
      <c r="F4" s="96">
        <f>COUNT(G4:L4)</f>
        <v>1</v>
      </c>
      <c r="G4" s="88">
        <v>9</v>
      </c>
      <c r="H4" s="7"/>
      <c r="I4" s="7"/>
      <c r="J4" s="7"/>
      <c r="K4" s="7"/>
      <c r="L4" s="7"/>
      <c r="M4" s="84">
        <f>SUM(G4:L4)</f>
        <v>9</v>
      </c>
      <c r="N4" s="7"/>
    </row>
    <row r="5" spans="1:23" x14ac:dyDescent="0.2">
      <c r="A5" s="38">
        <v>2</v>
      </c>
      <c r="B5" s="12" t="s">
        <v>73</v>
      </c>
      <c r="C5" s="12" t="s">
        <v>74</v>
      </c>
      <c r="D5" s="12" t="s">
        <v>30</v>
      </c>
      <c r="E5" s="88">
        <v>2013</v>
      </c>
      <c r="F5" s="96">
        <f>COUNT(G5:L5)</f>
        <v>1</v>
      </c>
      <c r="G5" s="88">
        <v>7</v>
      </c>
      <c r="H5" s="83"/>
      <c r="I5" s="83"/>
      <c r="J5" s="83"/>
      <c r="K5" s="83"/>
      <c r="L5" s="83"/>
      <c r="M5" s="84">
        <f>SUM(G5:L5)</f>
        <v>7</v>
      </c>
      <c r="N5" s="51"/>
    </row>
    <row r="6" spans="1:23" x14ac:dyDescent="0.2">
      <c r="A6" s="38">
        <v>3</v>
      </c>
      <c r="B6" s="7" t="s">
        <v>75</v>
      </c>
      <c r="C6" s="7" t="s">
        <v>76</v>
      </c>
      <c r="D6" s="7" t="s">
        <v>77</v>
      </c>
      <c r="E6" s="85">
        <v>2013</v>
      </c>
      <c r="F6" s="93">
        <f t="shared" ref="F6:F9" si="0">COUNT(G6:L6)</f>
        <v>1</v>
      </c>
      <c r="G6" s="85">
        <v>5</v>
      </c>
      <c r="H6" s="46"/>
      <c r="I6" s="46"/>
      <c r="J6" s="46"/>
      <c r="K6" s="46"/>
      <c r="L6" s="46"/>
      <c r="M6" s="40">
        <f t="shared" ref="M6:M9" si="1">SUM(G6:L6)</f>
        <v>5</v>
      </c>
      <c r="N6" s="41"/>
    </row>
    <row r="7" spans="1:23" x14ac:dyDescent="0.2">
      <c r="A7" s="38">
        <v>4</v>
      </c>
      <c r="B7" s="7" t="s">
        <v>75</v>
      </c>
      <c r="C7" s="7" t="s">
        <v>78</v>
      </c>
      <c r="D7" s="7" t="s">
        <v>31</v>
      </c>
      <c r="E7" s="85">
        <v>2014</v>
      </c>
      <c r="F7" s="93">
        <f>COUNT(G7:L7)</f>
        <v>1</v>
      </c>
      <c r="G7" s="85">
        <v>3</v>
      </c>
      <c r="H7" s="50"/>
      <c r="I7" s="50"/>
      <c r="J7" s="50"/>
      <c r="K7" s="50"/>
      <c r="L7" s="50"/>
      <c r="M7" s="40">
        <f>SUM(G7:L7)</f>
        <v>3</v>
      </c>
      <c r="N7" s="40"/>
    </row>
    <row r="8" spans="1:23" x14ac:dyDescent="0.2">
      <c r="A8" s="38">
        <v>5</v>
      </c>
      <c r="B8" s="7" t="s">
        <v>21</v>
      </c>
      <c r="C8" s="7" t="s">
        <v>79</v>
      </c>
      <c r="D8" s="7" t="s">
        <v>35</v>
      </c>
      <c r="E8" s="85">
        <v>2014</v>
      </c>
      <c r="F8" s="93">
        <f>COUNT(G8:L8)</f>
        <v>1</v>
      </c>
      <c r="G8" s="85">
        <v>2</v>
      </c>
      <c r="H8" s="46"/>
      <c r="I8" s="46"/>
      <c r="J8" s="46"/>
      <c r="K8" s="46"/>
      <c r="L8" s="46"/>
      <c r="M8" s="40">
        <f>SUM(G8:L8)</f>
        <v>2</v>
      </c>
      <c r="N8" s="7"/>
    </row>
    <row r="9" spans="1:23" x14ac:dyDescent="0.2">
      <c r="A9" s="6">
        <v>6</v>
      </c>
      <c r="B9" s="106" t="s">
        <v>80</v>
      </c>
      <c r="C9" s="106" t="s">
        <v>56</v>
      </c>
      <c r="D9" s="106"/>
      <c r="E9" s="87">
        <v>2016</v>
      </c>
      <c r="F9" s="93">
        <f t="shared" si="0"/>
        <v>1</v>
      </c>
      <c r="G9" s="85">
        <v>1</v>
      </c>
      <c r="H9" s="7"/>
      <c r="I9" s="7"/>
      <c r="J9" s="7"/>
      <c r="K9" s="7"/>
      <c r="L9" s="7"/>
      <c r="M9" s="40">
        <f t="shared" si="1"/>
        <v>1</v>
      </c>
      <c r="N9" s="7"/>
    </row>
    <row r="14" spans="1:23" x14ac:dyDescent="0.2">
      <c r="R14" s="62"/>
      <c r="S14" s="62"/>
      <c r="T14" s="62"/>
      <c r="U14" s="62"/>
      <c r="V14" s="62"/>
      <c r="W14" s="62"/>
    </row>
    <row r="15" spans="1:23" x14ac:dyDescent="0.2">
      <c r="R15" s="62"/>
      <c r="S15" s="62"/>
      <c r="T15" s="62"/>
      <c r="U15" s="62"/>
      <c r="V15" s="62"/>
      <c r="W15" s="62"/>
    </row>
    <row r="16" spans="1:23" x14ac:dyDescent="0.2">
      <c r="R16" s="62"/>
      <c r="S16" s="62"/>
      <c r="T16" s="62"/>
      <c r="U16" s="62"/>
      <c r="V16" s="62"/>
      <c r="W16" s="62"/>
    </row>
    <row r="17" spans="18:23" x14ac:dyDescent="0.2">
      <c r="R17" s="61"/>
      <c r="S17" s="62"/>
      <c r="T17" s="62"/>
      <c r="U17" s="62"/>
      <c r="V17" s="99"/>
      <c r="W17" s="90"/>
    </row>
    <row r="18" spans="18:23" x14ac:dyDescent="0.2">
      <c r="R18" s="61"/>
      <c r="S18" s="62"/>
      <c r="T18" s="62"/>
      <c r="U18" s="62"/>
      <c r="V18" s="99"/>
      <c r="W18" s="90"/>
    </row>
    <row r="19" spans="18:23" x14ac:dyDescent="0.2">
      <c r="R19" s="61"/>
      <c r="S19" s="62"/>
      <c r="T19" s="62"/>
      <c r="U19" s="62"/>
      <c r="V19" s="99"/>
      <c r="W19" s="90"/>
    </row>
    <row r="20" spans="18:23" x14ac:dyDescent="0.2">
      <c r="R20" s="61"/>
      <c r="S20" s="62"/>
      <c r="T20" s="62"/>
      <c r="U20" s="62"/>
      <c r="V20" s="62"/>
      <c r="W20" s="90"/>
    </row>
    <row r="21" spans="18:23" x14ac:dyDescent="0.2">
      <c r="R21" s="61"/>
      <c r="S21" s="62"/>
      <c r="T21" s="62"/>
      <c r="U21" s="62"/>
      <c r="V21" s="99"/>
      <c r="W21" s="90"/>
    </row>
    <row r="22" spans="18:23" x14ac:dyDescent="0.2">
      <c r="R22" s="61"/>
      <c r="S22" s="110"/>
      <c r="T22" s="110"/>
      <c r="U22" s="110"/>
      <c r="V22" s="101"/>
      <c r="W22" s="90"/>
    </row>
    <row r="23" spans="18:23" x14ac:dyDescent="0.2">
      <c r="R23" s="62"/>
      <c r="S23" s="62"/>
      <c r="T23" s="62"/>
      <c r="U23" s="62"/>
      <c r="V23" s="62"/>
      <c r="W23" s="62"/>
    </row>
    <row r="24" spans="18:23" x14ac:dyDescent="0.2">
      <c r="R24" s="62"/>
      <c r="S24" s="62"/>
      <c r="T24" s="62"/>
      <c r="U24" s="62"/>
      <c r="V24" s="62"/>
      <c r="W24" s="62"/>
    </row>
    <row r="25" spans="18:23" x14ac:dyDescent="0.2">
      <c r="R25" s="62"/>
      <c r="S25" s="62"/>
      <c r="T25" s="62"/>
      <c r="U25" s="62"/>
      <c r="V25" s="62"/>
      <c r="W25" s="62"/>
    </row>
    <row r="26" spans="18:23" x14ac:dyDescent="0.2">
      <c r="R26" s="62"/>
      <c r="S26" s="62"/>
      <c r="T26" s="62"/>
      <c r="U26" s="62"/>
      <c r="V26" s="62"/>
      <c r="W26" s="62"/>
    </row>
  </sheetData>
  <sortState xmlns:xlrd2="http://schemas.microsoft.com/office/spreadsheetml/2017/richdata2" ref="B4:M10">
    <sortCondition descending="1" ref="M4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20"/>
  <sheetViews>
    <sheetView workbookViewId="0">
      <selection activeCell="F5" sqref="F5:F16"/>
    </sheetView>
  </sheetViews>
  <sheetFormatPr defaultColWidth="9.109375" defaultRowHeight="10.199999999999999" x14ac:dyDescent="0.2"/>
  <cols>
    <col min="1" max="1" width="3.5546875" style="9" customWidth="1"/>
    <col min="2" max="2" width="15.109375" style="9" customWidth="1"/>
    <col min="3" max="3" width="15.5546875" style="9" customWidth="1"/>
    <col min="4" max="4" width="14.109375" style="9" customWidth="1"/>
    <col min="5" max="5" width="9.88671875" style="9" customWidth="1"/>
    <col min="6" max="6" width="7" style="9" customWidth="1"/>
    <col min="7" max="16384" width="9.109375" style="9"/>
  </cols>
  <sheetData>
    <row r="2" spans="1:16" ht="13.8" x14ac:dyDescent="0.25">
      <c r="A2" s="47" t="s">
        <v>59</v>
      </c>
      <c r="B2" s="47"/>
      <c r="C2" s="47"/>
      <c r="D2" s="47"/>
      <c r="E2" s="47"/>
    </row>
    <row r="4" spans="1:16" ht="31.2" x14ac:dyDescent="0.2">
      <c r="A4" s="10" t="s">
        <v>0</v>
      </c>
      <c r="B4" s="11" t="s">
        <v>1</v>
      </c>
      <c r="C4" s="11" t="s">
        <v>2</v>
      </c>
      <c r="D4" s="11" t="s">
        <v>13</v>
      </c>
      <c r="E4" s="10" t="s">
        <v>3</v>
      </c>
      <c r="F4" s="13" t="s">
        <v>19</v>
      </c>
    </row>
    <row r="5" spans="1:16" x14ac:dyDescent="0.2">
      <c r="A5" s="6">
        <v>1</v>
      </c>
      <c r="B5" s="54" t="s">
        <v>81</v>
      </c>
      <c r="C5" s="54" t="s">
        <v>82</v>
      </c>
      <c r="D5" s="54" t="s">
        <v>83</v>
      </c>
      <c r="E5" s="87">
        <v>2013</v>
      </c>
      <c r="F5" s="86">
        <v>15</v>
      </c>
    </row>
    <row r="6" spans="1:16" x14ac:dyDescent="0.2">
      <c r="A6" s="6">
        <v>2</v>
      </c>
      <c r="B6" s="7" t="s">
        <v>60</v>
      </c>
      <c r="C6" s="7" t="s">
        <v>61</v>
      </c>
      <c r="D6" s="7" t="s">
        <v>52</v>
      </c>
      <c r="E6" s="85">
        <v>2013</v>
      </c>
      <c r="F6" s="86">
        <v>13</v>
      </c>
      <c r="I6" s="62"/>
      <c r="J6" s="62"/>
      <c r="K6" s="62"/>
      <c r="L6" s="62"/>
      <c r="M6" s="62"/>
      <c r="N6" s="62"/>
      <c r="O6" s="62"/>
      <c r="P6" s="62"/>
    </row>
    <row r="7" spans="1:16" x14ac:dyDescent="0.2">
      <c r="A7" s="6">
        <v>3</v>
      </c>
      <c r="B7" s="7" t="s">
        <v>81</v>
      </c>
      <c r="C7" s="7" t="s">
        <v>84</v>
      </c>
      <c r="D7" s="7" t="s">
        <v>30</v>
      </c>
      <c r="E7" s="85">
        <v>2013</v>
      </c>
      <c r="F7" s="86">
        <v>11</v>
      </c>
      <c r="I7" s="62"/>
      <c r="J7" s="62"/>
      <c r="K7" s="62"/>
      <c r="L7" s="62"/>
      <c r="M7" s="62"/>
      <c r="N7" s="62"/>
      <c r="O7" s="62"/>
      <c r="P7" s="62"/>
    </row>
    <row r="8" spans="1:16" x14ac:dyDescent="0.2">
      <c r="A8" s="6">
        <v>4</v>
      </c>
      <c r="B8" s="7" t="s">
        <v>85</v>
      </c>
      <c r="C8" s="7" t="s">
        <v>86</v>
      </c>
      <c r="D8" s="7" t="s">
        <v>33</v>
      </c>
      <c r="E8" s="85">
        <v>2013</v>
      </c>
      <c r="F8" s="86">
        <v>9</v>
      </c>
      <c r="I8" s="62"/>
      <c r="J8" s="62"/>
      <c r="K8" s="62"/>
      <c r="L8" s="62"/>
      <c r="M8" s="62"/>
      <c r="N8" s="62"/>
      <c r="O8" s="62"/>
      <c r="P8" s="62"/>
    </row>
    <row r="9" spans="1:16" x14ac:dyDescent="0.2">
      <c r="A9" s="6">
        <v>5</v>
      </c>
      <c r="B9" s="6" t="s">
        <v>48</v>
      </c>
      <c r="C9" s="6" t="s">
        <v>87</v>
      </c>
      <c r="D9" s="6"/>
      <c r="E9" s="85">
        <v>2014</v>
      </c>
      <c r="F9" s="86">
        <v>8</v>
      </c>
      <c r="I9" s="62"/>
      <c r="J9" s="62"/>
      <c r="K9" s="62"/>
      <c r="L9" s="62"/>
      <c r="M9" s="62"/>
      <c r="N9" s="62"/>
      <c r="O9" s="62"/>
      <c r="P9" s="62"/>
    </row>
    <row r="10" spans="1:16" x14ac:dyDescent="0.2">
      <c r="A10" s="6">
        <v>6</v>
      </c>
      <c r="B10" s="12" t="s">
        <v>88</v>
      </c>
      <c r="C10" s="12" t="s">
        <v>89</v>
      </c>
      <c r="D10" s="12"/>
      <c r="E10" s="88">
        <v>2015</v>
      </c>
      <c r="F10" s="86">
        <v>7</v>
      </c>
      <c r="I10" s="62"/>
      <c r="J10" s="62"/>
      <c r="K10" s="62"/>
      <c r="L10" s="62"/>
      <c r="M10" s="62"/>
      <c r="N10" s="62"/>
      <c r="O10" s="62"/>
      <c r="P10" s="62"/>
    </row>
    <row r="11" spans="1:16" x14ac:dyDescent="0.2">
      <c r="A11" s="6">
        <v>7</v>
      </c>
      <c r="B11" s="7" t="s">
        <v>46</v>
      </c>
      <c r="C11" s="7" t="s">
        <v>37</v>
      </c>
      <c r="D11" s="7" t="s">
        <v>52</v>
      </c>
      <c r="E11" s="85">
        <v>2014</v>
      </c>
      <c r="F11" s="86">
        <v>6</v>
      </c>
      <c r="I11" s="62"/>
      <c r="J11" s="62"/>
      <c r="K11" s="62"/>
      <c r="L11" s="62"/>
      <c r="M11" s="62"/>
      <c r="N11" s="62"/>
      <c r="O11" s="62"/>
      <c r="P11" s="62"/>
    </row>
    <row r="12" spans="1:16" x14ac:dyDescent="0.2">
      <c r="A12" s="6">
        <v>8</v>
      </c>
      <c r="B12" s="7" t="s">
        <v>60</v>
      </c>
      <c r="C12" s="7" t="s">
        <v>57</v>
      </c>
      <c r="D12" s="7"/>
      <c r="E12" s="85">
        <v>2015</v>
      </c>
      <c r="F12" s="86">
        <v>5</v>
      </c>
      <c r="I12" s="62"/>
      <c r="J12" s="62"/>
      <c r="K12" s="62"/>
      <c r="L12" s="99"/>
      <c r="M12" s="62"/>
      <c r="N12" s="62"/>
      <c r="O12" s="62"/>
      <c r="P12" s="62"/>
    </row>
    <row r="13" spans="1:16" x14ac:dyDescent="0.2">
      <c r="A13" s="60">
        <v>9</v>
      </c>
      <c r="B13" s="7" t="s">
        <v>92</v>
      </c>
      <c r="C13" s="7" t="s">
        <v>93</v>
      </c>
      <c r="D13" s="7"/>
      <c r="E13" s="85">
        <v>2016</v>
      </c>
      <c r="F13" s="86">
        <v>4</v>
      </c>
      <c r="I13" s="62"/>
      <c r="J13" s="62"/>
      <c r="K13" s="62"/>
      <c r="L13" s="62"/>
      <c r="M13" s="62"/>
      <c r="N13" s="62"/>
      <c r="O13" s="90"/>
      <c r="P13" s="62"/>
    </row>
    <row r="14" spans="1:16" x14ac:dyDescent="0.2">
      <c r="A14" s="6">
        <v>10</v>
      </c>
      <c r="B14" s="7" t="s">
        <v>94</v>
      </c>
      <c r="C14" s="7" t="s">
        <v>76</v>
      </c>
      <c r="D14" s="7"/>
      <c r="E14" s="85">
        <v>2016</v>
      </c>
      <c r="F14" s="86">
        <v>3</v>
      </c>
      <c r="I14" s="62"/>
      <c r="J14" s="62"/>
      <c r="K14" s="62"/>
      <c r="L14" s="62"/>
      <c r="M14" s="62"/>
      <c r="N14" s="62"/>
      <c r="O14" s="90"/>
      <c r="P14" s="62"/>
    </row>
    <row r="15" spans="1:16" x14ac:dyDescent="0.2">
      <c r="A15" s="6">
        <v>11</v>
      </c>
      <c r="B15" s="7" t="s">
        <v>90</v>
      </c>
      <c r="C15" s="7" t="s">
        <v>87</v>
      </c>
      <c r="D15" s="7"/>
      <c r="E15" s="85">
        <v>2016</v>
      </c>
      <c r="F15" s="86">
        <v>2</v>
      </c>
      <c r="I15" s="61"/>
      <c r="J15" s="61"/>
      <c r="K15" s="62"/>
      <c r="L15" s="62"/>
      <c r="M15" s="62"/>
      <c r="N15" s="99"/>
      <c r="O15" s="90"/>
      <c r="P15" s="62"/>
    </row>
    <row r="16" spans="1:16" x14ac:dyDescent="0.2">
      <c r="A16" s="6">
        <v>12</v>
      </c>
      <c r="B16" s="7" t="s">
        <v>90</v>
      </c>
      <c r="C16" s="7" t="s">
        <v>91</v>
      </c>
      <c r="D16" s="7"/>
      <c r="E16" s="85">
        <v>2017</v>
      </c>
      <c r="F16" s="86">
        <v>1</v>
      </c>
      <c r="I16" s="62"/>
      <c r="J16" s="62"/>
      <c r="K16" s="62"/>
      <c r="L16" s="62"/>
      <c r="M16" s="62"/>
      <c r="N16" s="62"/>
      <c r="O16" s="90"/>
      <c r="P16" s="62"/>
    </row>
    <row r="17" spans="9:16" x14ac:dyDescent="0.2">
      <c r="I17" s="62"/>
      <c r="J17" s="62"/>
      <c r="K17" s="62"/>
      <c r="L17" s="62"/>
      <c r="M17" s="62"/>
      <c r="N17" s="62"/>
      <c r="O17" s="90"/>
      <c r="P17" s="62"/>
    </row>
    <row r="18" spans="9:16" x14ac:dyDescent="0.2">
      <c r="I18" s="62"/>
      <c r="J18" s="62"/>
      <c r="K18" s="62"/>
      <c r="L18" s="62"/>
      <c r="M18" s="62"/>
      <c r="N18" s="62"/>
      <c r="O18" s="90"/>
      <c r="P18" s="62"/>
    </row>
    <row r="19" spans="9:16" x14ac:dyDescent="0.2">
      <c r="I19" s="62"/>
      <c r="J19" s="62"/>
      <c r="K19" s="62"/>
      <c r="L19" s="62"/>
      <c r="M19" s="62"/>
      <c r="N19" s="62"/>
      <c r="O19" s="62"/>
      <c r="P19" s="62"/>
    </row>
    <row r="20" spans="9:16" x14ac:dyDescent="0.2">
      <c r="I20" s="62"/>
      <c r="J20" s="62"/>
      <c r="K20" s="62"/>
      <c r="L20" s="62"/>
      <c r="M20" s="62"/>
      <c r="N20" s="62"/>
      <c r="O20" s="62"/>
      <c r="P20" s="62"/>
    </row>
  </sheetData>
  <sortState xmlns:xlrd2="http://schemas.microsoft.com/office/spreadsheetml/2017/richdata2" ref="A5:G12">
    <sortCondition ref="F5:F1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0"/>
  <sheetViews>
    <sheetView workbookViewId="0">
      <selection activeCell="F24" sqref="F24"/>
    </sheetView>
  </sheetViews>
  <sheetFormatPr defaultColWidth="9.109375" defaultRowHeight="10.199999999999999" x14ac:dyDescent="0.2"/>
  <cols>
    <col min="1" max="1" width="3.88671875" style="9" customWidth="1"/>
    <col min="2" max="2" width="11" style="9" customWidth="1"/>
    <col min="3" max="3" width="16.33203125" style="9" customWidth="1"/>
    <col min="4" max="4" width="18.109375" style="9" customWidth="1"/>
    <col min="5" max="5" width="6.6640625" style="9" customWidth="1"/>
    <col min="6" max="6" width="3.5546875" style="9" customWidth="1"/>
    <col min="7" max="7" width="3.88671875" style="9" customWidth="1"/>
    <col min="8" max="8" width="4.5546875" style="9" customWidth="1"/>
    <col min="9" max="11" width="4.109375" style="9" customWidth="1"/>
    <col min="12" max="12" width="4.33203125" style="9" customWidth="1"/>
    <col min="13" max="13" width="6.44140625" style="9" customWidth="1"/>
    <col min="14" max="16384" width="9.109375" style="9"/>
  </cols>
  <sheetData>
    <row r="1" spans="1:22" ht="15.6" x14ac:dyDescent="0.3">
      <c r="A1" s="8"/>
      <c r="B1" s="130" t="s">
        <v>23</v>
      </c>
      <c r="C1" s="130"/>
      <c r="D1" s="130"/>
      <c r="E1" s="130"/>
      <c r="F1" s="130"/>
      <c r="G1" s="130"/>
      <c r="H1" s="130"/>
    </row>
    <row r="2" spans="1:22" x14ac:dyDescent="0.2">
      <c r="A2" s="8"/>
    </row>
    <row r="3" spans="1:22" ht="46.8" x14ac:dyDescent="0.2">
      <c r="A3" s="19" t="s">
        <v>0</v>
      </c>
      <c r="B3" s="20" t="s">
        <v>1</v>
      </c>
      <c r="C3" s="20" t="s">
        <v>2</v>
      </c>
      <c r="D3" s="20" t="s">
        <v>13</v>
      </c>
      <c r="E3" s="21" t="s">
        <v>3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1" t="s">
        <v>9</v>
      </c>
      <c r="L3" s="21" t="s">
        <v>10</v>
      </c>
      <c r="M3" s="22" t="s">
        <v>11</v>
      </c>
      <c r="N3" s="23" t="s">
        <v>18</v>
      </c>
    </row>
    <row r="4" spans="1:22" x14ac:dyDescent="0.2">
      <c r="A4" s="60">
        <v>1</v>
      </c>
      <c r="B4" s="54" t="s">
        <v>81</v>
      </c>
      <c r="C4" s="54" t="s">
        <v>82</v>
      </c>
      <c r="D4" s="54" t="s">
        <v>83</v>
      </c>
      <c r="E4" s="87">
        <v>2013</v>
      </c>
      <c r="F4" s="95">
        <f t="shared" ref="F4" si="0">COUNT(G4:L4)</f>
        <v>1</v>
      </c>
      <c r="G4" s="86">
        <v>15</v>
      </c>
      <c r="H4" s="83"/>
      <c r="I4" s="83"/>
      <c r="J4" s="83"/>
      <c r="K4" s="83"/>
      <c r="L4" s="83"/>
      <c r="M4" s="43">
        <f t="shared" ref="M4" si="1">SUM(G4:L4)</f>
        <v>15</v>
      </c>
      <c r="N4" s="51"/>
      <c r="P4" s="100"/>
      <c r="Q4" s="100"/>
      <c r="R4" s="100"/>
      <c r="S4" s="101"/>
      <c r="T4" s="90"/>
    </row>
    <row r="5" spans="1:22" x14ac:dyDescent="0.2">
      <c r="A5" s="60">
        <v>2</v>
      </c>
      <c r="B5" s="7" t="s">
        <v>60</v>
      </c>
      <c r="C5" s="7" t="s">
        <v>61</v>
      </c>
      <c r="D5" s="7" t="s">
        <v>52</v>
      </c>
      <c r="E5" s="85">
        <v>2013</v>
      </c>
      <c r="F5" s="94">
        <f t="shared" ref="F5:F15" si="2">COUNT(G5:L5)</f>
        <v>1</v>
      </c>
      <c r="G5" s="86">
        <v>13</v>
      </c>
      <c r="H5" s="46"/>
      <c r="I5" s="46"/>
      <c r="J5" s="46"/>
      <c r="K5" s="46"/>
      <c r="L5" s="46"/>
      <c r="M5" s="40">
        <f t="shared" ref="M5:M15" si="3">SUM(G5:L5)</f>
        <v>13</v>
      </c>
      <c r="N5" s="51"/>
      <c r="P5" s="100"/>
      <c r="Q5" s="100"/>
      <c r="R5" s="100"/>
      <c r="S5" s="101"/>
      <c r="T5" s="90"/>
    </row>
    <row r="6" spans="1:22" x14ac:dyDescent="0.2">
      <c r="A6" s="6">
        <v>3</v>
      </c>
      <c r="B6" s="7" t="s">
        <v>81</v>
      </c>
      <c r="C6" s="7" t="s">
        <v>84</v>
      </c>
      <c r="D6" s="7" t="s">
        <v>30</v>
      </c>
      <c r="E6" s="85">
        <v>2013</v>
      </c>
      <c r="F6" s="94">
        <f>COUNT(G6:L6)</f>
        <v>1</v>
      </c>
      <c r="G6" s="86">
        <v>11</v>
      </c>
      <c r="H6" s="46"/>
      <c r="I6" s="46"/>
      <c r="J6" s="46"/>
      <c r="K6" s="46"/>
      <c r="L6" s="46"/>
      <c r="M6" s="40">
        <f>SUM(G6:L6)</f>
        <v>11</v>
      </c>
      <c r="N6" s="7"/>
      <c r="P6" s="62"/>
      <c r="Q6" s="62"/>
      <c r="R6" s="62"/>
      <c r="S6" s="99"/>
      <c r="T6" s="90"/>
    </row>
    <row r="7" spans="1:22" x14ac:dyDescent="0.2">
      <c r="A7" s="6">
        <v>4</v>
      </c>
      <c r="B7" s="7" t="s">
        <v>85</v>
      </c>
      <c r="C7" s="7" t="s">
        <v>86</v>
      </c>
      <c r="D7" s="7" t="s">
        <v>33</v>
      </c>
      <c r="E7" s="85">
        <v>2013</v>
      </c>
      <c r="F7" s="95">
        <f>COUNT(G7:L7)</f>
        <v>1</v>
      </c>
      <c r="G7" s="86">
        <v>9</v>
      </c>
      <c r="H7" s="46"/>
      <c r="I7" s="46"/>
      <c r="J7" s="46"/>
      <c r="K7" s="46"/>
      <c r="L7" s="46"/>
      <c r="M7" s="40">
        <f>SUM(G7:L7)</f>
        <v>9</v>
      </c>
      <c r="N7" s="7"/>
      <c r="P7" s="62"/>
      <c r="Q7" s="62"/>
      <c r="R7" s="62"/>
      <c r="S7" s="99"/>
      <c r="T7" s="90"/>
      <c r="U7" s="62"/>
      <c r="V7" s="62"/>
    </row>
    <row r="8" spans="1:22" x14ac:dyDescent="0.2">
      <c r="A8" s="38">
        <v>5</v>
      </c>
      <c r="B8" s="6" t="s">
        <v>48</v>
      </c>
      <c r="C8" s="6" t="s">
        <v>87</v>
      </c>
      <c r="D8" s="6"/>
      <c r="E8" s="85">
        <v>2014</v>
      </c>
      <c r="F8" s="94">
        <f t="shared" si="2"/>
        <v>1</v>
      </c>
      <c r="G8" s="86">
        <v>8</v>
      </c>
      <c r="H8" s="46"/>
      <c r="I8" s="46"/>
      <c r="J8" s="46"/>
      <c r="K8" s="46"/>
      <c r="L8" s="46"/>
      <c r="M8" s="40">
        <f t="shared" si="3"/>
        <v>8</v>
      </c>
      <c r="N8" s="7"/>
      <c r="P8" s="62"/>
      <c r="Q8" s="100"/>
      <c r="R8" s="100"/>
      <c r="S8" s="100"/>
      <c r="T8" s="101"/>
      <c r="U8" s="90"/>
      <c r="V8" s="62"/>
    </row>
    <row r="9" spans="1:22" x14ac:dyDescent="0.2">
      <c r="A9" s="6">
        <v>6</v>
      </c>
      <c r="B9" s="12" t="s">
        <v>88</v>
      </c>
      <c r="C9" s="12" t="s">
        <v>89</v>
      </c>
      <c r="D9" s="12"/>
      <c r="E9" s="88">
        <v>2015</v>
      </c>
      <c r="F9" s="94">
        <f t="shared" si="2"/>
        <v>1</v>
      </c>
      <c r="G9" s="86">
        <v>7</v>
      </c>
      <c r="H9" s="7"/>
      <c r="I9" s="7"/>
      <c r="J9" s="7"/>
      <c r="K9" s="7"/>
      <c r="L9" s="7"/>
      <c r="M9" s="40">
        <f t="shared" si="3"/>
        <v>7</v>
      </c>
      <c r="N9" s="7"/>
      <c r="P9" s="62"/>
      <c r="Q9" s="62"/>
      <c r="R9" s="62"/>
      <c r="S9" s="62"/>
      <c r="T9" s="99"/>
      <c r="U9" s="90"/>
      <c r="V9" s="62"/>
    </row>
    <row r="10" spans="1:22" x14ac:dyDescent="0.2">
      <c r="A10" s="6">
        <v>7</v>
      </c>
      <c r="B10" s="7" t="s">
        <v>46</v>
      </c>
      <c r="C10" s="7" t="s">
        <v>37</v>
      </c>
      <c r="D10" s="7" t="s">
        <v>52</v>
      </c>
      <c r="E10" s="85">
        <v>2014</v>
      </c>
      <c r="F10" s="94">
        <f t="shared" si="2"/>
        <v>1</v>
      </c>
      <c r="G10" s="86">
        <v>6</v>
      </c>
      <c r="H10" s="46"/>
      <c r="I10" s="46"/>
      <c r="J10" s="46"/>
      <c r="K10" s="46"/>
      <c r="L10" s="46"/>
      <c r="M10" s="40">
        <f t="shared" si="3"/>
        <v>6</v>
      </c>
      <c r="N10" s="7"/>
      <c r="P10" s="62"/>
      <c r="Q10" s="62"/>
      <c r="R10" s="100"/>
      <c r="S10" s="100"/>
      <c r="T10" s="100"/>
      <c r="U10" s="101"/>
      <c r="V10" s="90"/>
    </row>
    <row r="11" spans="1:22" x14ac:dyDescent="0.2">
      <c r="A11" s="38">
        <v>8</v>
      </c>
      <c r="B11" s="7" t="s">
        <v>60</v>
      </c>
      <c r="C11" s="7" t="s">
        <v>57</v>
      </c>
      <c r="D11" s="7"/>
      <c r="E11" s="85">
        <v>2015</v>
      </c>
      <c r="F11" s="94">
        <f t="shared" si="2"/>
        <v>1</v>
      </c>
      <c r="G11" s="86">
        <v>5</v>
      </c>
      <c r="H11" s="46"/>
      <c r="I11" s="46"/>
      <c r="J11" s="46"/>
      <c r="K11" s="46"/>
      <c r="L11" s="46"/>
      <c r="M11" s="40">
        <f t="shared" si="3"/>
        <v>5</v>
      </c>
      <c r="N11" s="7"/>
      <c r="P11" s="62"/>
      <c r="Q11" s="62"/>
      <c r="R11" s="62"/>
      <c r="S11" s="62"/>
      <c r="T11" s="62"/>
      <c r="U11" s="99"/>
      <c r="V11" s="90"/>
    </row>
    <row r="12" spans="1:22" x14ac:dyDescent="0.2">
      <c r="A12" s="6">
        <v>9</v>
      </c>
      <c r="B12" s="7" t="s">
        <v>92</v>
      </c>
      <c r="C12" s="7" t="s">
        <v>93</v>
      </c>
      <c r="D12" s="7"/>
      <c r="E12" s="85">
        <v>2016</v>
      </c>
      <c r="F12" s="94">
        <f t="shared" si="2"/>
        <v>1</v>
      </c>
      <c r="G12" s="86">
        <v>4</v>
      </c>
      <c r="H12" s="46"/>
      <c r="I12" s="46"/>
      <c r="J12" s="46"/>
      <c r="K12" s="46"/>
      <c r="L12" s="46"/>
      <c r="M12" s="40">
        <f t="shared" si="3"/>
        <v>4</v>
      </c>
      <c r="N12" s="7"/>
      <c r="P12" s="62"/>
      <c r="Q12" s="100"/>
      <c r="R12" s="100"/>
      <c r="S12" s="100"/>
      <c r="T12" s="101"/>
      <c r="U12" s="90"/>
      <c r="V12" s="90"/>
    </row>
    <row r="13" spans="1:22" x14ac:dyDescent="0.2">
      <c r="A13" s="6">
        <v>10</v>
      </c>
      <c r="B13" s="7" t="s">
        <v>94</v>
      </c>
      <c r="C13" s="7" t="s">
        <v>76</v>
      </c>
      <c r="D13" s="7"/>
      <c r="E13" s="85">
        <v>2016</v>
      </c>
      <c r="F13" s="94">
        <f t="shared" si="2"/>
        <v>1</v>
      </c>
      <c r="G13" s="86">
        <v>3</v>
      </c>
      <c r="H13" s="7"/>
      <c r="I13" s="7"/>
      <c r="J13" s="7"/>
      <c r="K13" s="7"/>
      <c r="L13" s="7"/>
      <c r="M13" s="40">
        <f t="shared" si="3"/>
        <v>3</v>
      </c>
      <c r="N13" s="7"/>
      <c r="P13" s="62"/>
      <c r="Q13" s="62"/>
      <c r="R13" s="62"/>
      <c r="S13" s="62"/>
      <c r="T13" s="99"/>
      <c r="U13" s="90"/>
      <c r="V13" s="90"/>
    </row>
    <row r="14" spans="1:22" x14ac:dyDescent="0.2">
      <c r="A14" s="6">
        <v>11</v>
      </c>
      <c r="B14" s="7" t="s">
        <v>90</v>
      </c>
      <c r="C14" s="7" t="s">
        <v>87</v>
      </c>
      <c r="D14" s="7"/>
      <c r="E14" s="85">
        <v>2016</v>
      </c>
      <c r="F14" s="94">
        <f t="shared" si="2"/>
        <v>1</v>
      </c>
      <c r="G14" s="86">
        <v>2</v>
      </c>
      <c r="H14" s="46"/>
      <c r="I14" s="46"/>
      <c r="J14" s="46"/>
      <c r="K14" s="46"/>
      <c r="L14" s="46"/>
      <c r="M14" s="40">
        <f t="shared" si="3"/>
        <v>2</v>
      </c>
      <c r="N14" s="7"/>
      <c r="P14" s="62"/>
      <c r="Q14" s="62"/>
      <c r="R14" s="62"/>
      <c r="S14" s="62"/>
      <c r="T14" s="99"/>
      <c r="U14" s="90"/>
      <c r="V14" s="90"/>
    </row>
    <row r="15" spans="1:22" x14ac:dyDescent="0.2">
      <c r="A15" s="6">
        <v>12</v>
      </c>
      <c r="B15" s="7" t="s">
        <v>90</v>
      </c>
      <c r="C15" s="7" t="s">
        <v>91</v>
      </c>
      <c r="D15" s="7"/>
      <c r="E15" s="85">
        <v>2017</v>
      </c>
      <c r="F15" s="94">
        <f t="shared" si="2"/>
        <v>1</v>
      </c>
      <c r="G15" s="86">
        <v>1</v>
      </c>
      <c r="H15" s="7"/>
      <c r="I15" s="7"/>
      <c r="J15" s="7"/>
      <c r="K15" s="7"/>
      <c r="L15" s="7"/>
      <c r="M15" s="40">
        <f t="shared" si="3"/>
        <v>1</v>
      </c>
      <c r="N15" s="7"/>
      <c r="P15" s="62"/>
      <c r="Q15" s="62"/>
      <c r="R15" s="62"/>
      <c r="S15" s="62"/>
      <c r="T15" s="99"/>
      <c r="U15" s="90"/>
      <c r="V15" s="90"/>
    </row>
    <row r="16" spans="1:22" x14ac:dyDescent="0.2">
      <c r="P16" s="62"/>
      <c r="Q16" s="62"/>
      <c r="R16" s="62"/>
      <c r="S16" s="62"/>
      <c r="T16" s="99"/>
      <c r="U16" s="90"/>
      <c r="V16" s="62"/>
    </row>
    <row r="17" spans="16:22" x14ac:dyDescent="0.2">
      <c r="P17" s="62"/>
      <c r="Q17" s="62"/>
      <c r="R17" s="62"/>
      <c r="S17" s="62"/>
      <c r="T17" s="62"/>
      <c r="U17" s="90"/>
      <c r="V17" s="62"/>
    </row>
    <row r="18" spans="16:22" x14ac:dyDescent="0.2">
      <c r="P18" s="62"/>
      <c r="Q18" s="62"/>
      <c r="R18" s="62"/>
      <c r="S18" s="62"/>
      <c r="T18" s="62"/>
      <c r="U18" s="90"/>
      <c r="V18" s="62"/>
    </row>
    <row r="19" spans="16:22" x14ac:dyDescent="0.2">
      <c r="P19" s="62"/>
      <c r="Q19" s="62"/>
      <c r="R19" s="62"/>
      <c r="S19" s="62"/>
      <c r="T19" s="62"/>
      <c r="U19" s="90"/>
      <c r="V19" s="62"/>
    </row>
    <row r="20" spans="16:22" x14ac:dyDescent="0.2">
      <c r="P20" s="62"/>
      <c r="Q20" s="62"/>
      <c r="R20" s="62"/>
      <c r="S20" s="62"/>
      <c r="T20" s="62"/>
      <c r="U20" s="62"/>
      <c r="V20" s="62"/>
    </row>
  </sheetData>
  <sortState xmlns:xlrd2="http://schemas.microsoft.com/office/spreadsheetml/2017/richdata2" ref="B5:M20">
    <sortCondition descending="1" ref="M4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N20"/>
  <sheetViews>
    <sheetView workbookViewId="0">
      <selection activeCell="F5" sqref="F5:F16"/>
    </sheetView>
  </sheetViews>
  <sheetFormatPr defaultColWidth="9.109375" defaultRowHeight="10.199999999999999" x14ac:dyDescent="0.2"/>
  <cols>
    <col min="1" max="1" width="3.5546875" style="9" customWidth="1"/>
    <col min="2" max="2" width="13.5546875" style="9" customWidth="1"/>
    <col min="3" max="3" width="16.33203125" style="9" customWidth="1"/>
    <col min="4" max="4" width="15.109375" style="9" customWidth="1"/>
    <col min="5" max="5" width="9.109375" style="9"/>
    <col min="6" max="6" width="6.88671875" style="9" customWidth="1"/>
    <col min="7" max="16384" width="9.109375" style="9"/>
  </cols>
  <sheetData>
    <row r="2" spans="1:14" ht="13.8" x14ac:dyDescent="0.25">
      <c r="B2" s="131" t="s">
        <v>67</v>
      </c>
      <c r="C2" s="131"/>
      <c r="D2" s="131"/>
      <c r="E2" s="131"/>
      <c r="F2" s="131"/>
    </row>
    <row r="4" spans="1:14" ht="31.2" x14ac:dyDescent="0.2">
      <c r="A4" s="10" t="s">
        <v>0</v>
      </c>
      <c r="B4" s="11" t="s">
        <v>1</v>
      </c>
      <c r="C4" s="11" t="s">
        <v>2</v>
      </c>
      <c r="D4" s="11" t="s">
        <v>13</v>
      </c>
      <c r="E4" s="10" t="s">
        <v>3</v>
      </c>
      <c r="F4" s="13" t="s">
        <v>19</v>
      </c>
    </row>
    <row r="5" spans="1:14" x14ac:dyDescent="0.2">
      <c r="A5" s="6">
        <v>1</v>
      </c>
      <c r="B5" s="7" t="s">
        <v>17</v>
      </c>
      <c r="C5" s="7" t="s">
        <v>43</v>
      </c>
      <c r="D5" s="85" t="s">
        <v>31</v>
      </c>
      <c r="E5" s="85">
        <v>2012</v>
      </c>
      <c r="F5" s="86">
        <v>15</v>
      </c>
    </row>
    <row r="6" spans="1:14" x14ac:dyDescent="0.2">
      <c r="A6" s="6">
        <v>2</v>
      </c>
      <c r="B6" s="7" t="s">
        <v>95</v>
      </c>
      <c r="C6" s="7" t="s">
        <v>96</v>
      </c>
      <c r="D6" s="85" t="s">
        <v>33</v>
      </c>
      <c r="E6" s="85">
        <v>2010</v>
      </c>
      <c r="F6" s="86">
        <v>13</v>
      </c>
    </row>
    <row r="7" spans="1:14" x14ac:dyDescent="0.2">
      <c r="A7" s="6">
        <v>3</v>
      </c>
      <c r="B7" s="7" t="s">
        <v>16</v>
      </c>
      <c r="C7" s="7" t="s">
        <v>32</v>
      </c>
      <c r="D7" s="85" t="s">
        <v>33</v>
      </c>
      <c r="E7" s="85">
        <v>2010</v>
      </c>
      <c r="F7" s="86">
        <v>11</v>
      </c>
      <c r="I7" s="62"/>
      <c r="J7" s="62"/>
      <c r="K7" s="62"/>
      <c r="L7" s="99"/>
    </row>
    <row r="8" spans="1:14" x14ac:dyDescent="0.2">
      <c r="A8" s="6">
        <v>4</v>
      </c>
      <c r="B8" s="7" t="s">
        <v>97</v>
      </c>
      <c r="C8" s="7" t="s">
        <v>62</v>
      </c>
      <c r="D8" s="85" t="s">
        <v>30</v>
      </c>
      <c r="E8" s="85">
        <v>2011</v>
      </c>
      <c r="F8" s="86">
        <v>9</v>
      </c>
      <c r="I8" s="62"/>
      <c r="J8" s="62"/>
      <c r="K8" s="62"/>
      <c r="L8" s="99"/>
      <c r="N8" s="62"/>
    </row>
    <row r="9" spans="1:14" x14ac:dyDescent="0.2">
      <c r="A9" s="6">
        <v>5</v>
      </c>
      <c r="B9" s="7" t="s">
        <v>55</v>
      </c>
      <c r="C9" s="7" t="s">
        <v>98</v>
      </c>
      <c r="D9" s="85" t="s">
        <v>36</v>
      </c>
      <c r="E9" s="85">
        <v>2012</v>
      </c>
      <c r="F9" s="86">
        <v>8</v>
      </c>
      <c r="I9" s="62"/>
      <c r="N9" s="90"/>
    </row>
    <row r="10" spans="1:14" x14ac:dyDescent="0.2">
      <c r="A10" s="6">
        <v>6</v>
      </c>
      <c r="B10" s="7" t="s">
        <v>16</v>
      </c>
      <c r="C10" s="7" t="s">
        <v>99</v>
      </c>
      <c r="D10" s="85" t="s">
        <v>31</v>
      </c>
      <c r="E10" s="85">
        <v>2011</v>
      </c>
      <c r="F10" s="86">
        <v>7</v>
      </c>
      <c r="I10" s="62"/>
      <c r="N10" s="90"/>
    </row>
    <row r="11" spans="1:14" x14ac:dyDescent="0.2">
      <c r="A11" s="6">
        <v>7</v>
      </c>
      <c r="B11" s="7" t="s">
        <v>100</v>
      </c>
      <c r="C11" s="7" t="s">
        <v>79</v>
      </c>
      <c r="D11" s="85" t="s">
        <v>35</v>
      </c>
      <c r="E11" s="85">
        <v>2011</v>
      </c>
      <c r="F11" s="86">
        <v>6</v>
      </c>
      <c r="I11" s="62"/>
      <c r="N11" s="90"/>
    </row>
    <row r="12" spans="1:14" x14ac:dyDescent="0.2">
      <c r="A12" s="6">
        <v>8</v>
      </c>
      <c r="B12" s="7" t="s">
        <v>63</v>
      </c>
      <c r="C12" s="7" t="s">
        <v>42</v>
      </c>
      <c r="D12" s="85" t="s">
        <v>30</v>
      </c>
      <c r="E12" s="85">
        <v>2011</v>
      </c>
      <c r="F12" s="86">
        <v>5</v>
      </c>
      <c r="I12" s="62"/>
      <c r="J12" s="62"/>
      <c r="K12" s="62"/>
      <c r="L12" s="61"/>
      <c r="N12" s="62"/>
    </row>
    <row r="13" spans="1:14" x14ac:dyDescent="0.2">
      <c r="A13" s="6">
        <v>9</v>
      </c>
      <c r="B13" s="7" t="s">
        <v>101</v>
      </c>
      <c r="C13" s="7" t="s">
        <v>102</v>
      </c>
      <c r="D13" s="85" t="s">
        <v>30</v>
      </c>
      <c r="E13" s="85">
        <v>2012</v>
      </c>
      <c r="F13" s="86">
        <v>4</v>
      </c>
      <c r="N13" s="62"/>
    </row>
    <row r="14" spans="1:14" x14ac:dyDescent="0.2">
      <c r="A14" s="6">
        <v>10</v>
      </c>
      <c r="B14" s="7" t="s">
        <v>49</v>
      </c>
      <c r="C14" s="7" t="s">
        <v>50</v>
      </c>
      <c r="D14" s="85" t="s">
        <v>31</v>
      </c>
      <c r="E14" s="85">
        <v>2012</v>
      </c>
      <c r="F14" s="86">
        <v>3</v>
      </c>
    </row>
    <row r="15" spans="1:14" x14ac:dyDescent="0.2">
      <c r="A15" s="6">
        <v>11</v>
      </c>
      <c r="B15" s="7" t="s">
        <v>40</v>
      </c>
      <c r="C15" s="7" t="s">
        <v>58</v>
      </c>
      <c r="D15" s="85" t="s">
        <v>30</v>
      </c>
      <c r="E15" s="85">
        <v>2012</v>
      </c>
      <c r="F15" s="86">
        <v>2</v>
      </c>
    </row>
    <row r="16" spans="1:14" x14ac:dyDescent="0.2">
      <c r="A16" s="6">
        <v>12</v>
      </c>
      <c r="B16" s="7" t="s">
        <v>14</v>
      </c>
      <c r="C16" s="7" t="s">
        <v>57</v>
      </c>
      <c r="D16" s="85" t="s">
        <v>33</v>
      </c>
      <c r="E16" s="85">
        <v>2012</v>
      </c>
      <c r="F16" s="86">
        <v>1</v>
      </c>
    </row>
    <row r="17" spans="1:6" x14ac:dyDescent="0.2">
      <c r="A17" s="61"/>
      <c r="B17" s="62"/>
      <c r="C17" s="62"/>
      <c r="D17" s="62"/>
      <c r="E17" s="61"/>
      <c r="F17" s="63"/>
    </row>
    <row r="18" spans="1:6" x14ac:dyDescent="0.2">
      <c r="F18" s="58"/>
    </row>
    <row r="19" spans="1:6" x14ac:dyDescent="0.2">
      <c r="F19" s="58"/>
    </row>
    <row r="20" spans="1:6" x14ac:dyDescent="0.2">
      <c r="F20" s="58"/>
    </row>
  </sheetData>
  <sortState xmlns:xlrd2="http://schemas.microsoft.com/office/spreadsheetml/2017/richdata2" ref="A5:G22">
    <sortCondition ref="F5:F22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7"/>
  <sheetViews>
    <sheetView workbookViewId="0">
      <selection activeCell="Q19" sqref="Q19"/>
    </sheetView>
  </sheetViews>
  <sheetFormatPr defaultColWidth="9.109375" defaultRowHeight="10.199999999999999" x14ac:dyDescent="0.2"/>
  <cols>
    <col min="1" max="1" width="3.6640625" style="8" customWidth="1"/>
    <col min="2" max="2" width="9.109375" style="9"/>
    <col min="3" max="3" width="12.109375" style="9" customWidth="1"/>
    <col min="4" max="4" width="15.5546875" style="9" customWidth="1"/>
    <col min="5" max="5" width="6.5546875" style="9" customWidth="1"/>
    <col min="6" max="7" width="5.109375" style="9" customWidth="1"/>
    <col min="8" max="8" width="4.88671875" style="9" customWidth="1"/>
    <col min="9" max="9" width="4.44140625" style="9" customWidth="1"/>
    <col min="10" max="10" width="4.33203125" style="9" customWidth="1"/>
    <col min="11" max="11" width="3.88671875" style="9" customWidth="1"/>
    <col min="12" max="12" width="4.109375" style="9" customWidth="1"/>
    <col min="13" max="13" width="7.109375" style="9" customWidth="1"/>
    <col min="14" max="16384" width="9.109375" style="9"/>
  </cols>
  <sheetData>
    <row r="1" spans="1:21" ht="15.6" x14ac:dyDescent="0.3">
      <c r="B1" s="130" t="s">
        <v>24</v>
      </c>
      <c r="C1" s="130"/>
      <c r="D1" s="130"/>
      <c r="E1" s="130"/>
      <c r="F1" s="130"/>
      <c r="G1" s="130"/>
      <c r="H1" s="130"/>
    </row>
    <row r="3" spans="1:21" ht="46.8" x14ac:dyDescent="0.2">
      <c r="A3" s="19" t="s">
        <v>0</v>
      </c>
      <c r="B3" s="20" t="s">
        <v>1</v>
      </c>
      <c r="C3" s="20" t="s">
        <v>2</v>
      </c>
      <c r="D3" s="20" t="s">
        <v>13</v>
      </c>
      <c r="E3" s="21" t="s">
        <v>3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1" t="s">
        <v>9</v>
      </c>
      <c r="L3" s="21" t="s">
        <v>10</v>
      </c>
      <c r="M3" s="22" t="s">
        <v>11</v>
      </c>
      <c r="N3" s="23" t="s">
        <v>18</v>
      </c>
    </row>
    <row r="4" spans="1:21" x14ac:dyDescent="0.2">
      <c r="A4" s="35">
        <v>1</v>
      </c>
      <c r="B4" s="7" t="s">
        <v>17</v>
      </c>
      <c r="C4" s="7" t="s">
        <v>43</v>
      </c>
      <c r="D4" s="85" t="s">
        <v>31</v>
      </c>
      <c r="E4" s="85">
        <v>2012</v>
      </c>
      <c r="F4" s="86">
        <f t="shared" ref="F4:F6" si="0">COUNT(G4:L4)</f>
        <v>1</v>
      </c>
      <c r="G4" s="86">
        <v>15</v>
      </c>
      <c r="H4" s="50"/>
      <c r="I4" s="50"/>
      <c r="J4" s="50"/>
      <c r="K4" s="50"/>
      <c r="L4" s="50"/>
      <c r="M4" s="124">
        <f t="shared" ref="M4:M6" si="1">SUM(G4:L4)</f>
        <v>15</v>
      </c>
      <c r="N4" s="40"/>
      <c r="P4" s="62"/>
      <c r="Q4" s="62"/>
      <c r="R4" s="62"/>
      <c r="S4" s="99"/>
      <c r="T4" s="63"/>
    </row>
    <row r="5" spans="1:21" x14ac:dyDescent="0.2">
      <c r="A5" s="35">
        <v>2</v>
      </c>
      <c r="B5" s="7" t="s">
        <v>95</v>
      </c>
      <c r="C5" s="7" t="s">
        <v>96</v>
      </c>
      <c r="D5" s="85" t="s">
        <v>33</v>
      </c>
      <c r="E5" s="85">
        <v>2010</v>
      </c>
      <c r="F5" s="86">
        <f t="shared" si="0"/>
        <v>1</v>
      </c>
      <c r="G5" s="86">
        <v>13</v>
      </c>
      <c r="H5" s="46"/>
      <c r="I5" s="46"/>
      <c r="J5" s="46"/>
      <c r="K5" s="46"/>
      <c r="L5" s="46"/>
      <c r="M5" s="137">
        <f t="shared" si="1"/>
        <v>13</v>
      </c>
      <c r="N5" s="41"/>
      <c r="P5" s="62"/>
      <c r="Q5" s="62"/>
      <c r="R5" s="62"/>
      <c r="S5" s="99"/>
      <c r="T5" s="63"/>
    </row>
    <row r="6" spans="1:21" x14ac:dyDescent="0.2">
      <c r="A6" s="35">
        <v>3</v>
      </c>
      <c r="B6" s="7" t="s">
        <v>16</v>
      </c>
      <c r="C6" s="7" t="s">
        <v>32</v>
      </c>
      <c r="D6" s="85" t="s">
        <v>33</v>
      </c>
      <c r="E6" s="85">
        <v>2010</v>
      </c>
      <c r="F6" s="86">
        <f t="shared" si="0"/>
        <v>1</v>
      </c>
      <c r="G6" s="86">
        <v>11</v>
      </c>
      <c r="H6" s="48"/>
      <c r="I6" s="48"/>
      <c r="J6" s="48"/>
      <c r="K6" s="48"/>
      <c r="L6" s="48"/>
      <c r="M6" s="121">
        <f t="shared" si="1"/>
        <v>11</v>
      </c>
      <c r="N6" s="41"/>
      <c r="P6" s="62"/>
      <c r="Q6" s="62"/>
      <c r="R6" s="62"/>
      <c r="S6" s="99"/>
      <c r="T6" s="63"/>
    </row>
    <row r="7" spans="1:21" x14ac:dyDescent="0.2">
      <c r="A7" s="35">
        <v>4</v>
      </c>
      <c r="B7" s="7" t="s">
        <v>97</v>
      </c>
      <c r="C7" s="7" t="s">
        <v>62</v>
      </c>
      <c r="D7" s="85" t="s">
        <v>30</v>
      </c>
      <c r="E7" s="85">
        <v>2011</v>
      </c>
      <c r="F7" s="86">
        <f>COUNT(G7:L7)</f>
        <v>1</v>
      </c>
      <c r="G7" s="86">
        <v>9</v>
      </c>
      <c r="H7" s="48"/>
      <c r="I7" s="48"/>
      <c r="J7" s="48"/>
      <c r="K7" s="48"/>
      <c r="L7" s="48"/>
      <c r="M7" s="124">
        <f>SUM(G7:L7)</f>
        <v>9</v>
      </c>
      <c r="N7" s="41"/>
      <c r="P7" s="62"/>
      <c r="Q7" s="62"/>
      <c r="R7" s="62"/>
      <c r="S7" s="99"/>
      <c r="T7" s="63"/>
    </row>
    <row r="8" spans="1:21" x14ac:dyDescent="0.2">
      <c r="A8" s="35">
        <v>5</v>
      </c>
      <c r="B8" s="7" t="s">
        <v>55</v>
      </c>
      <c r="C8" s="7" t="s">
        <v>98</v>
      </c>
      <c r="D8" s="85" t="s">
        <v>36</v>
      </c>
      <c r="E8" s="85">
        <v>2012</v>
      </c>
      <c r="F8" s="86">
        <f>COUNT(G8:L8)</f>
        <v>1</v>
      </c>
      <c r="G8" s="86">
        <v>8</v>
      </c>
      <c r="H8" s="52"/>
      <c r="I8" s="52"/>
      <c r="J8" s="52"/>
      <c r="K8" s="52"/>
      <c r="L8" s="52"/>
      <c r="M8" s="138">
        <f>SUM(G8:L8)</f>
        <v>8</v>
      </c>
      <c r="N8" s="41"/>
      <c r="P8" s="62"/>
      <c r="Q8" s="62"/>
      <c r="R8" s="62"/>
      <c r="S8" s="99"/>
      <c r="T8" s="63"/>
      <c r="U8" s="62"/>
    </row>
    <row r="9" spans="1:21" x14ac:dyDescent="0.2">
      <c r="A9" s="35">
        <v>6</v>
      </c>
      <c r="B9" s="7" t="s">
        <v>16</v>
      </c>
      <c r="C9" s="7" t="s">
        <v>99</v>
      </c>
      <c r="D9" s="85" t="s">
        <v>31</v>
      </c>
      <c r="E9" s="85">
        <v>2011</v>
      </c>
      <c r="F9" s="89">
        <f>COUNT(G9:L9)</f>
        <v>1</v>
      </c>
      <c r="G9" s="86">
        <v>7</v>
      </c>
      <c r="H9" s="52"/>
      <c r="I9" s="52"/>
      <c r="J9" s="52"/>
      <c r="K9" s="52"/>
      <c r="L9" s="52"/>
      <c r="M9" s="138">
        <f>SUM(G9:L9)</f>
        <v>7</v>
      </c>
      <c r="N9" s="57"/>
      <c r="P9" s="62"/>
      <c r="Q9" s="62"/>
      <c r="R9" s="62"/>
      <c r="S9" s="99"/>
      <c r="T9" s="99"/>
      <c r="U9" s="90"/>
    </row>
    <row r="10" spans="1:21" x14ac:dyDescent="0.2">
      <c r="A10" s="35">
        <v>7</v>
      </c>
      <c r="B10" s="7" t="s">
        <v>100</v>
      </c>
      <c r="C10" s="7" t="s">
        <v>79</v>
      </c>
      <c r="D10" s="85" t="s">
        <v>35</v>
      </c>
      <c r="E10" s="85">
        <v>2011</v>
      </c>
      <c r="F10" s="86">
        <f>COUNT(G10:L10)</f>
        <v>1</v>
      </c>
      <c r="G10" s="86">
        <v>6</v>
      </c>
      <c r="H10" s="48"/>
      <c r="I10" s="48"/>
      <c r="J10" s="48"/>
      <c r="K10" s="48"/>
      <c r="L10" s="48"/>
      <c r="M10" s="124">
        <f>SUM(G10:L10)</f>
        <v>6</v>
      </c>
      <c r="N10" s="41"/>
      <c r="P10" s="62"/>
      <c r="Q10" s="62"/>
      <c r="R10" s="62"/>
      <c r="S10" s="99"/>
      <c r="T10" s="99"/>
      <c r="U10" s="90"/>
    </row>
    <row r="11" spans="1:21" ht="10.199999999999999" customHeight="1" x14ac:dyDescent="0.2">
      <c r="A11" s="136">
        <v>8</v>
      </c>
      <c r="B11" s="7" t="s">
        <v>63</v>
      </c>
      <c r="C11" s="7" t="s">
        <v>42</v>
      </c>
      <c r="D11" s="85" t="s">
        <v>30</v>
      </c>
      <c r="E11" s="85">
        <v>2011</v>
      </c>
      <c r="F11" s="89">
        <f>COUNT(G11:L11)</f>
        <v>1</v>
      </c>
      <c r="G11" s="86">
        <v>5</v>
      </c>
      <c r="H11" s="12"/>
      <c r="I11" s="12"/>
      <c r="J11" s="12"/>
      <c r="K11" s="12"/>
      <c r="L11" s="12"/>
      <c r="M11" s="138">
        <f>SUM(G11:L11)</f>
        <v>5</v>
      </c>
      <c r="N11" s="51"/>
      <c r="P11" s="62"/>
      <c r="Q11" s="62"/>
      <c r="R11" s="62"/>
      <c r="S11" s="99"/>
      <c r="T11" s="99"/>
      <c r="U11" s="90"/>
    </row>
    <row r="12" spans="1:21" x14ac:dyDescent="0.2">
      <c r="A12" s="35">
        <v>9</v>
      </c>
      <c r="B12" s="7" t="s">
        <v>101</v>
      </c>
      <c r="C12" s="7" t="s">
        <v>102</v>
      </c>
      <c r="D12" s="85" t="s">
        <v>30</v>
      </c>
      <c r="E12" s="85">
        <v>2012</v>
      </c>
      <c r="F12" s="89">
        <f t="shared" ref="F12:F15" si="2">COUNT(G12:L12)</f>
        <v>1</v>
      </c>
      <c r="G12" s="86">
        <v>4</v>
      </c>
      <c r="H12" s="7"/>
      <c r="I12" s="7"/>
      <c r="J12" s="7"/>
      <c r="K12" s="7"/>
      <c r="L12" s="7"/>
      <c r="M12" s="138">
        <f t="shared" ref="M12:M15" si="3">SUM(G12:L12)</f>
        <v>4</v>
      </c>
      <c r="N12" s="7"/>
      <c r="Q12" s="62"/>
      <c r="R12" s="62"/>
      <c r="S12" s="62"/>
      <c r="T12" s="99"/>
      <c r="U12" s="90"/>
    </row>
    <row r="13" spans="1:21" x14ac:dyDescent="0.2">
      <c r="A13" s="35">
        <v>10</v>
      </c>
      <c r="B13" s="7" t="s">
        <v>49</v>
      </c>
      <c r="C13" s="7" t="s">
        <v>50</v>
      </c>
      <c r="D13" s="85" t="s">
        <v>31</v>
      </c>
      <c r="E13" s="85">
        <v>2012</v>
      </c>
      <c r="F13" s="89">
        <f t="shared" si="2"/>
        <v>1</v>
      </c>
      <c r="G13" s="86">
        <v>3</v>
      </c>
      <c r="H13" s="46"/>
      <c r="I13" s="46"/>
      <c r="J13" s="46"/>
      <c r="K13" s="46"/>
      <c r="L13" s="46"/>
      <c r="M13" s="138">
        <f t="shared" si="3"/>
        <v>3</v>
      </c>
      <c r="N13" s="7"/>
      <c r="Q13" s="62"/>
      <c r="R13" s="62"/>
      <c r="S13" s="62"/>
      <c r="T13" s="99"/>
      <c r="U13" s="90"/>
    </row>
    <row r="14" spans="1:21" x14ac:dyDescent="0.2">
      <c r="A14" s="35">
        <v>11</v>
      </c>
      <c r="B14" s="7" t="s">
        <v>40</v>
      </c>
      <c r="C14" s="7" t="s">
        <v>58</v>
      </c>
      <c r="D14" s="85" t="s">
        <v>30</v>
      </c>
      <c r="E14" s="85">
        <v>2012</v>
      </c>
      <c r="F14" s="89">
        <f t="shared" si="2"/>
        <v>1</v>
      </c>
      <c r="G14" s="86">
        <v>2</v>
      </c>
      <c r="H14" s="48"/>
      <c r="I14" s="48"/>
      <c r="J14" s="48"/>
      <c r="K14" s="48"/>
      <c r="L14" s="48"/>
      <c r="M14" s="138">
        <f t="shared" si="3"/>
        <v>2</v>
      </c>
      <c r="N14" s="41"/>
      <c r="Q14" s="62"/>
      <c r="R14" s="62"/>
      <c r="S14" s="62"/>
      <c r="T14" s="99"/>
      <c r="U14" s="90"/>
    </row>
    <row r="15" spans="1:21" x14ac:dyDescent="0.2">
      <c r="A15" s="35">
        <v>12</v>
      </c>
      <c r="B15" s="7" t="s">
        <v>14</v>
      </c>
      <c r="C15" s="7" t="s">
        <v>57</v>
      </c>
      <c r="D15" s="85" t="s">
        <v>33</v>
      </c>
      <c r="E15" s="85">
        <v>2012</v>
      </c>
      <c r="F15" s="86">
        <f t="shared" si="2"/>
        <v>1</v>
      </c>
      <c r="G15" s="86">
        <v>1</v>
      </c>
      <c r="H15" s="46"/>
      <c r="I15" s="46"/>
      <c r="J15" s="46"/>
      <c r="K15" s="46"/>
      <c r="L15" s="46"/>
      <c r="M15" s="139">
        <f t="shared" si="3"/>
        <v>1</v>
      </c>
      <c r="N15" s="17"/>
      <c r="Q15" s="62"/>
      <c r="R15" s="62"/>
      <c r="S15" s="62"/>
      <c r="T15" s="99"/>
      <c r="U15" s="90"/>
    </row>
    <row r="16" spans="1:21" x14ac:dyDescent="0.2">
      <c r="A16" s="65"/>
      <c r="B16" s="62"/>
      <c r="Q16" s="62"/>
      <c r="R16" s="62"/>
      <c r="S16" s="62"/>
      <c r="T16" s="99"/>
      <c r="U16" s="90"/>
    </row>
    <row r="17" spans="1:14" x14ac:dyDescent="0.2">
      <c r="A17" s="65"/>
      <c r="B17" s="62"/>
      <c r="C17" s="62"/>
      <c r="D17" s="62"/>
      <c r="E17" s="61"/>
      <c r="F17" s="71"/>
      <c r="G17" s="62"/>
      <c r="H17" s="66"/>
      <c r="I17" s="66"/>
      <c r="J17" s="66"/>
      <c r="K17" s="66"/>
      <c r="L17" s="66"/>
      <c r="M17" s="72"/>
      <c r="N17" s="62"/>
    </row>
  </sheetData>
  <sortState xmlns:xlrd2="http://schemas.microsoft.com/office/spreadsheetml/2017/richdata2" ref="B4:M13">
    <sortCondition descending="1" ref="M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F17"/>
  <sheetViews>
    <sheetView workbookViewId="0">
      <selection activeCell="F5" sqref="F5:F11"/>
    </sheetView>
  </sheetViews>
  <sheetFormatPr defaultColWidth="9.109375" defaultRowHeight="10.199999999999999" x14ac:dyDescent="0.2"/>
  <cols>
    <col min="1" max="1" width="3.5546875" style="9" customWidth="1"/>
    <col min="2" max="2" width="11.5546875" style="9" customWidth="1"/>
    <col min="3" max="3" width="14.5546875" style="9" customWidth="1"/>
    <col min="4" max="4" width="13" style="9" customWidth="1"/>
    <col min="5" max="5" width="11.6640625" style="9" customWidth="1"/>
    <col min="6" max="6" width="9.109375" style="117"/>
    <col min="7" max="16384" width="9.109375" style="9"/>
  </cols>
  <sheetData>
    <row r="2" spans="1:6" ht="13.8" x14ac:dyDescent="0.25">
      <c r="B2" s="47" t="s">
        <v>66</v>
      </c>
      <c r="C2" s="47"/>
      <c r="D2" s="47"/>
      <c r="E2" s="47"/>
      <c r="F2" s="116"/>
    </row>
    <row r="4" spans="1:6" ht="31.2" x14ac:dyDescent="0.2">
      <c r="A4" s="119" t="s">
        <v>0</v>
      </c>
      <c r="B4" s="112" t="s">
        <v>1</v>
      </c>
      <c r="C4" s="120" t="s">
        <v>2</v>
      </c>
      <c r="D4" s="14" t="s">
        <v>13</v>
      </c>
      <c r="E4" s="4" t="s">
        <v>3</v>
      </c>
      <c r="F4" s="5" t="s">
        <v>19</v>
      </c>
    </row>
    <row r="5" spans="1:6" x14ac:dyDescent="0.2">
      <c r="A5" s="6">
        <v>1</v>
      </c>
      <c r="B5" s="9" t="s">
        <v>51</v>
      </c>
      <c r="C5" s="12" t="s">
        <v>103</v>
      </c>
      <c r="D5" s="12" t="s">
        <v>104</v>
      </c>
      <c r="E5" s="88">
        <v>2012</v>
      </c>
      <c r="F5" s="86">
        <v>9</v>
      </c>
    </row>
    <row r="6" spans="1:6" x14ac:dyDescent="0.2">
      <c r="A6" s="6">
        <v>2</v>
      </c>
      <c r="B6" s="7" t="s">
        <v>51</v>
      </c>
      <c r="C6" s="7" t="s">
        <v>44</v>
      </c>
      <c r="D6" s="7" t="s">
        <v>30</v>
      </c>
      <c r="E6" s="85">
        <v>2012</v>
      </c>
      <c r="F6" s="86">
        <v>7</v>
      </c>
    </row>
    <row r="7" spans="1:6" x14ac:dyDescent="0.2">
      <c r="A7" s="60">
        <v>3</v>
      </c>
      <c r="B7" s="6" t="s">
        <v>41</v>
      </c>
      <c r="C7" s="6" t="s">
        <v>105</v>
      </c>
      <c r="D7" s="6" t="s">
        <v>31</v>
      </c>
      <c r="E7" s="85">
        <v>2011</v>
      </c>
      <c r="F7" s="89">
        <v>5</v>
      </c>
    </row>
    <row r="8" spans="1:6" x14ac:dyDescent="0.2">
      <c r="A8" s="6">
        <v>4</v>
      </c>
      <c r="B8" s="7" t="s">
        <v>106</v>
      </c>
      <c r="C8" s="7" t="s">
        <v>107</v>
      </c>
      <c r="D8" s="7" t="s">
        <v>30</v>
      </c>
      <c r="E8" s="85">
        <v>2011</v>
      </c>
      <c r="F8" s="86">
        <v>3</v>
      </c>
    </row>
    <row r="9" spans="1:6" x14ac:dyDescent="0.2">
      <c r="A9" s="6">
        <v>5</v>
      </c>
      <c r="B9" s="7" t="s">
        <v>45</v>
      </c>
      <c r="C9" s="7" t="s">
        <v>70</v>
      </c>
      <c r="D9" s="7" t="s">
        <v>30</v>
      </c>
      <c r="E9" s="85">
        <v>2012</v>
      </c>
      <c r="F9" s="86">
        <v>2</v>
      </c>
    </row>
    <row r="10" spans="1:6" x14ac:dyDescent="0.2">
      <c r="A10" s="6">
        <v>6</v>
      </c>
      <c r="B10" s="7" t="s">
        <v>108</v>
      </c>
      <c r="C10" s="7" t="s">
        <v>109</v>
      </c>
      <c r="D10" s="7" t="s">
        <v>31</v>
      </c>
      <c r="E10" s="85">
        <v>2012</v>
      </c>
      <c r="F10" s="86">
        <v>1</v>
      </c>
    </row>
    <row r="11" spans="1:6" x14ac:dyDescent="0.2">
      <c r="F11" s="118"/>
    </row>
    <row r="12" spans="1:6" x14ac:dyDescent="0.2">
      <c r="F12" s="118"/>
    </row>
    <row r="13" spans="1:6" x14ac:dyDescent="0.2">
      <c r="F13" s="118"/>
    </row>
    <row r="14" spans="1:6" x14ac:dyDescent="0.2">
      <c r="F14" s="118"/>
    </row>
    <row r="15" spans="1:6" x14ac:dyDescent="0.2">
      <c r="F15" s="118"/>
    </row>
    <row r="16" spans="1:6" x14ac:dyDescent="0.2">
      <c r="F16" s="118"/>
    </row>
    <row r="17" spans="6:6" x14ac:dyDescent="0.2">
      <c r="F17" s="118"/>
    </row>
  </sheetData>
  <sortState xmlns:xlrd2="http://schemas.microsoft.com/office/spreadsheetml/2017/richdata2" ref="A5:G13">
    <sortCondition ref="F5:F13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7"/>
  <sheetViews>
    <sheetView workbookViewId="0">
      <selection activeCell="M19" sqref="M19"/>
    </sheetView>
  </sheetViews>
  <sheetFormatPr defaultColWidth="9.109375" defaultRowHeight="10.199999999999999" x14ac:dyDescent="0.2"/>
  <cols>
    <col min="1" max="1" width="4" style="8" customWidth="1"/>
    <col min="2" max="2" width="9.5546875" style="9" customWidth="1"/>
    <col min="3" max="3" width="12.44140625" style="9" customWidth="1"/>
    <col min="4" max="4" width="13.88671875" style="9" customWidth="1"/>
    <col min="5" max="5" width="6" style="9" customWidth="1"/>
    <col min="6" max="6" width="4.88671875" style="9" customWidth="1"/>
    <col min="7" max="7" width="5" style="9" customWidth="1"/>
    <col min="8" max="8" width="4.6640625" style="9" customWidth="1"/>
    <col min="9" max="9" width="5" style="9" customWidth="1"/>
    <col min="10" max="10" width="4.44140625" style="9" customWidth="1"/>
    <col min="11" max="11" width="4.33203125" style="9" customWidth="1"/>
    <col min="12" max="12" width="4.109375" style="9" customWidth="1"/>
    <col min="13" max="16384" width="9.109375" style="9"/>
  </cols>
  <sheetData>
    <row r="1" spans="1:21" ht="15.6" x14ac:dyDescent="0.3">
      <c r="A1" s="15"/>
      <c r="B1" s="132" t="s">
        <v>25</v>
      </c>
      <c r="C1" s="132"/>
      <c r="D1" s="132"/>
      <c r="E1" s="132"/>
      <c r="F1" s="132"/>
      <c r="G1" s="132"/>
      <c r="H1" s="132"/>
      <c r="I1" s="15"/>
      <c r="J1" s="15"/>
      <c r="K1" s="15"/>
      <c r="L1" s="15"/>
      <c r="M1" s="15"/>
      <c r="N1" s="24"/>
    </row>
    <row r="2" spans="1:21" ht="51.75" customHeight="1" x14ac:dyDescent="0.2">
      <c r="A2" s="21" t="s">
        <v>0</v>
      </c>
      <c r="B2" s="20" t="s">
        <v>1</v>
      </c>
      <c r="C2" s="20" t="s">
        <v>2</v>
      </c>
      <c r="D2" s="20" t="s">
        <v>13</v>
      </c>
      <c r="E2" s="21" t="s">
        <v>3</v>
      </c>
      <c r="F2" s="21" t="s">
        <v>4</v>
      </c>
      <c r="G2" s="21" t="s">
        <v>5</v>
      </c>
      <c r="H2" s="21" t="s">
        <v>6</v>
      </c>
      <c r="I2" s="21" t="s">
        <v>7</v>
      </c>
      <c r="J2" s="21" t="s">
        <v>8</v>
      </c>
      <c r="K2" s="21" t="s">
        <v>9</v>
      </c>
      <c r="L2" s="21" t="s">
        <v>10</v>
      </c>
      <c r="M2" s="25" t="s">
        <v>11</v>
      </c>
      <c r="N2" s="23" t="s">
        <v>18</v>
      </c>
      <c r="P2" s="62"/>
      <c r="Q2" s="62"/>
      <c r="R2" s="62"/>
      <c r="S2" s="62"/>
      <c r="T2" s="62"/>
    </row>
    <row r="3" spans="1:21" x14ac:dyDescent="0.2">
      <c r="A3" s="36">
        <v>1</v>
      </c>
      <c r="B3" s="9" t="s">
        <v>51</v>
      </c>
      <c r="C3" s="12" t="s">
        <v>103</v>
      </c>
      <c r="D3" s="12" t="s">
        <v>104</v>
      </c>
      <c r="E3" s="88">
        <v>2012</v>
      </c>
      <c r="F3" s="92">
        <f t="shared" ref="F3:F8" si="0">COUNT(G3:L3)</f>
        <v>1</v>
      </c>
      <c r="G3" s="86">
        <v>9</v>
      </c>
      <c r="H3" s="48"/>
      <c r="I3" s="48"/>
      <c r="J3" s="48"/>
      <c r="K3" s="48"/>
      <c r="L3" s="48"/>
      <c r="M3" s="39">
        <f t="shared" ref="M3:M8" si="1">SUM(G3:L3)</f>
        <v>9</v>
      </c>
      <c r="N3" s="40"/>
      <c r="P3" s="62"/>
      <c r="Q3" s="62"/>
      <c r="R3" s="62"/>
      <c r="S3" s="62"/>
      <c r="T3" s="90"/>
    </row>
    <row r="4" spans="1:21" x14ac:dyDescent="0.2">
      <c r="A4" s="36">
        <v>2</v>
      </c>
      <c r="B4" s="7" t="s">
        <v>51</v>
      </c>
      <c r="C4" s="7" t="s">
        <v>44</v>
      </c>
      <c r="D4" s="7" t="s">
        <v>30</v>
      </c>
      <c r="E4" s="85">
        <v>2012</v>
      </c>
      <c r="F4" s="108">
        <f t="shared" si="0"/>
        <v>1</v>
      </c>
      <c r="G4" s="86">
        <v>7</v>
      </c>
      <c r="H4" s="48"/>
      <c r="I4" s="48"/>
      <c r="J4" s="48"/>
      <c r="K4" s="48"/>
      <c r="L4" s="36"/>
      <c r="M4" s="109">
        <f t="shared" si="1"/>
        <v>7</v>
      </c>
      <c r="N4" s="40"/>
      <c r="P4" s="62"/>
      <c r="Q4" s="62"/>
      <c r="R4" s="62"/>
      <c r="S4" s="99"/>
      <c r="T4" s="90"/>
    </row>
    <row r="5" spans="1:21" x14ac:dyDescent="0.2">
      <c r="A5" s="36">
        <v>3</v>
      </c>
      <c r="B5" s="6" t="s">
        <v>41</v>
      </c>
      <c r="C5" s="6" t="s">
        <v>105</v>
      </c>
      <c r="D5" s="6" t="s">
        <v>31</v>
      </c>
      <c r="E5" s="85">
        <v>2011</v>
      </c>
      <c r="F5" s="92">
        <f t="shared" si="0"/>
        <v>1</v>
      </c>
      <c r="G5" s="89">
        <v>5</v>
      </c>
      <c r="H5" s="48"/>
      <c r="I5" s="48"/>
      <c r="J5" s="48"/>
      <c r="K5" s="48"/>
      <c r="L5" s="48"/>
      <c r="M5" s="39">
        <f t="shared" si="1"/>
        <v>5</v>
      </c>
      <c r="N5" s="44"/>
      <c r="P5" s="62"/>
      <c r="Q5" s="62"/>
      <c r="R5" s="62"/>
      <c r="S5" s="62"/>
      <c r="T5" s="90"/>
    </row>
    <row r="6" spans="1:21" x14ac:dyDescent="0.2">
      <c r="A6" s="56">
        <v>4</v>
      </c>
      <c r="B6" s="7" t="s">
        <v>106</v>
      </c>
      <c r="C6" s="7" t="s">
        <v>107</v>
      </c>
      <c r="D6" s="7" t="s">
        <v>30</v>
      </c>
      <c r="E6" s="85">
        <v>2011</v>
      </c>
      <c r="F6" s="94">
        <f t="shared" si="0"/>
        <v>1</v>
      </c>
      <c r="G6" s="86">
        <v>3</v>
      </c>
      <c r="H6" s="46"/>
      <c r="I6" s="46"/>
      <c r="J6" s="46"/>
      <c r="K6" s="46"/>
      <c r="L6" s="46"/>
      <c r="M6" s="41">
        <f t="shared" si="1"/>
        <v>3</v>
      </c>
      <c r="N6" s="105"/>
      <c r="P6" s="62"/>
      <c r="Q6" s="62"/>
      <c r="R6" s="62"/>
      <c r="S6" s="62"/>
      <c r="T6" s="90"/>
    </row>
    <row r="7" spans="1:21" x14ac:dyDescent="0.2">
      <c r="A7" s="56">
        <v>5</v>
      </c>
      <c r="B7" s="7" t="s">
        <v>45</v>
      </c>
      <c r="C7" s="7" t="s">
        <v>70</v>
      </c>
      <c r="D7" s="7" t="s">
        <v>30</v>
      </c>
      <c r="E7" s="85">
        <v>2012</v>
      </c>
      <c r="F7" s="97">
        <f t="shared" si="0"/>
        <v>1</v>
      </c>
      <c r="G7" s="86">
        <v>2</v>
      </c>
      <c r="H7" s="107"/>
      <c r="I7" s="107"/>
      <c r="J7" s="107"/>
      <c r="K7" s="107"/>
      <c r="L7" s="107"/>
      <c r="M7" s="43">
        <f t="shared" si="1"/>
        <v>2</v>
      </c>
      <c r="N7" s="12"/>
      <c r="P7" s="62"/>
      <c r="Q7" s="62"/>
      <c r="R7" s="62"/>
      <c r="S7" s="99"/>
      <c r="T7" s="90"/>
    </row>
    <row r="8" spans="1:21" x14ac:dyDescent="0.2">
      <c r="A8" s="36">
        <v>6</v>
      </c>
      <c r="B8" s="7" t="s">
        <v>108</v>
      </c>
      <c r="C8" s="7" t="s">
        <v>109</v>
      </c>
      <c r="D8" s="7" t="s">
        <v>31</v>
      </c>
      <c r="E8" s="85">
        <v>2012</v>
      </c>
      <c r="F8" s="94">
        <f t="shared" si="0"/>
        <v>1</v>
      </c>
      <c r="G8" s="86">
        <v>1</v>
      </c>
      <c r="H8" s="46"/>
      <c r="I8" s="46"/>
      <c r="J8" s="46"/>
      <c r="K8" s="46"/>
      <c r="L8" s="46"/>
      <c r="M8" s="17">
        <f t="shared" si="1"/>
        <v>1</v>
      </c>
      <c r="N8" s="7"/>
      <c r="P8" s="62"/>
      <c r="Q8" s="62"/>
      <c r="R8" s="62"/>
      <c r="S8" s="62"/>
      <c r="T8" s="62"/>
    </row>
    <row r="9" spans="1:21" x14ac:dyDescent="0.2">
      <c r="A9" s="73"/>
      <c r="B9" s="62"/>
      <c r="C9" s="62"/>
      <c r="D9" s="62"/>
      <c r="G9" s="118"/>
    </row>
    <row r="10" spans="1:21" x14ac:dyDescent="0.2">
      <c r="A10" s="73"/>
      <c r="B10" s="62"/>
      <c r="C10" s="62"/>
      <c r="D10" s="62"/>
      <c r="E10" s="61"/>
      <c r="F10" s="61"/>
      <c r="G10" s="62"/>
      <c r="H10" s="66"/>
      <c r="I10" s="66"/>
      <c r="J10" s="66"/>
      <c r="K10" s="66"/>
      <c r="L10" s="62"/>
      <c r="M10" s="63"/>
      <c r="N10" s="62"/>
      <c r="P10" s="62"/>
      <c r="Q10" s="62"/>
      <c r="R10" s="62"/>
      <c r="S10" s="62"/>
      <c r="T10" s="62"/>
      <c r="U10" s="62"/>
    </row>
    <row r="11" spans="1:21" x14ac:dyDescent="0.2">
      <c r="P11" s="62"/>
      <c r="Q11" s="62"/>
      <c r="R11" s="62"/>
      <c r="S11" s="62"/>
      <c r="T11" s="62"/>
      <c r="U11" s="62"/>
    </row>
    <row r="12" spans="1:21" x14ac:dyDescent="0.2">
      <c r="P12" s="62"/>
      <c r="Q12" s="62"/>
      <c r="R12" s="62"/>
      <c r="S12" s="62"/>
      <c r="T12" s="99"/>
      <c r="U12" s="90"/>
    </row>
    <row r="13" spans="1:21" x14ac:dyDescent="0.2">
      <c r="P13" s="62"/>
      <c r="Q13" s="61"/>
      <c r="R13" s="61"/>
      <c r="S13" s="61"/>
      <c r="T13" s="99"/>
      <c r="U13" s="90"/>
    </row>
    <row r="14" spans="1:21" x14ac:dyDescent="0.2">
      <c r="P14" s="62"/>
      <c r="Q14" s="62"/>
      <c r="R14" s="62"/>
      <c r="S14" s="62"/>
      <c r="T14" s="99"/>
      <c r="U14" s="90"/>
    </row>
    <row r="15" spans="1:21" x14ac:dyDescent="0.2">
      <c r="P15" s="62"/>
      <c r="Q15" s="62"/>
      <c r="R15" s="62"/>
      <c r="S15" s="62"/>
      <c r="T15" s="99"/>
      <c r="U15" s="90"/>
    </row>
    <row r="16" spans="1:21" x14ac:dyDescent="0.2">
      <c r="U16" s="90"/>
    </row>
    <row r="17" spans="16:21" x14ac:dyDescent="0.2">
      <c r="P17" s="62"/>
      <c r="Q17" s="62"/>
      <c r="R17" s="62"/>
      <c r="S17" s="62"/>
      <c r="T17" s="99"/>
      <c r="U17" s="90"/>
    </row>
  </sheetData>
  <sortState xmlns:xlrd2="http://schemas.microsoft.com/office/spreadsheetml/2017/richdata2" ref="B3:M8">
    <sortCondition descending="1" ref="M3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K20"/>
  <sheetViews>
    <sheetView workbookViewId="0">
      <selection activeCell="B5" sqref="B5:E8"/>
    </sheetView>
  </sheetViews>
  <sheetFormatPr defaultColWidth="9.109375" defaultRowHeight="10.199999999999999" x14ac:dyDescent="0.2"/>
  <cols>
    <col min="1" max="1" width="3.5546875" style="9" customWidth="1"/>
    <col min="2" max="2" width="13.6640625" style="9" customWidth="1"/>
    <col min="3" max="3" width="17.88671875" style="9" customWidth="1"/>
    <col min="4" max="4" width="16.6640625" style="9" customWidth="1"/>
    <col min="5" max="5" width="8.5546875" style="9" customWidth="1"/>
    <col min="6" max="6" width="7" style="9" customWidth="1"/>
    <col min="7" max="16384" width="9.109375" style="9"/>
  </cols>
  <sheetData>
    <row r="2" spans="1:11" ht="13.8" x14ac:dyDescent="0.25">
      <c r="B2" s="131" t="s">
        <v>68</v>
      </c>
      <c r="C2" s="131"/>
      <c r="D2" s="131"/>
      <c r="E2" s="131"/>
      <c r="F2" s="131"/>
    </row>
    <row r="4" spans="1:11" ht="31.2" x14ac:dyDescent="0.2">
      <c r="A4" s="10" t="s">
        <v>0</v>
      </c>
      <c r="B4" s="11" t="s">
        <v>1</v>
      </c>
      <c r="C4" s="11" t="s">
        <v>2</v>
      </c>
      <c r="D4" s="11" t="s">
        <v>13</v>
      </c>
      <c r="E4" s="10" t="s">
        <v>3</v>
      </c>
      <c r="F4" s="13" t="s">
        <v>19</v>
      </c>
    </row>
    <row r="5" spans="1:11" x14ac:dyDescent="0.2">
      <c r="A5" s="6">
        <v>1</v>
      </c>
      <c r="B5" s="7" t="s">
        <v>20</v>
      </c>
      <c r="C5" s="7" t="s">
        <v>110</v>
      </c>
      <c r="D5" s="7" t="s">
        <v>35</v>
      </c>
      <c r="E5" s="85">
        <v>2007</v>
      </c>
      <c r="F5" s="86">
        <v>7</v>
      </c>
    </row>
    <row r="6" spans="1:11" x14ac:dyDescent="0.2">
      <c r="A6" s="6">
        <v>2</v>
      </c>
      <c r="B6" s="7" t="s">
        <v>15</v>
      </c>
      <c r="C6" s="7" t="s">
        <v>111</v>
      </c>
      <c r="D6" s="7" t="s">
        <v>35</v>
      </c>
      <c r="E6" s="85">
        <v>2007</v>
      </c>
      <c r="F6" s="86">
        <v>5</v>
      </c>
    </row>
    <row r="7" spans="1:11" x14ac:dyDescent="0.2">
      <c r="A7" s="6">
        <v>3</v>
      </c>
      <c r="B7" s="7" t="s">
        <v>53</v>
      </c>
      <c r="C7" s="7" t="s">
        <v>38</v>
      </c>
      <c r="D7" s="7" t="s">
        <v>39</v>
      </c>
      <c r="E7" s="85">
        <v>2009</v>
      </c>
      <c r="F7" s="86">
        <v>3</v>
      </c>
      <c r="H7" s="62"/>
      <c r="I7" s="62"/>
      <c r="J7" s="62"/>
      <c r="K7" s="99"/>
    </row>
    <row r="8" spans="1:11" x14ac:dyDescent="0.2">
      <c r="A8" s="6">
        <v>4</v>
      </c>
      <c r="B8" s="7" t="s">
        <v>14</v>
      </c>
      <c r="C8" s="7" t="s">
        <v>58</v>
      </c>
      <c r="D8" s="7" t="s">
        <v>30</v>
      </c>
      <c r="E8" s="85">
        <v>2008</v>
      </c>
      <c r="F8" s="86">
        <v>1</v>
      </c>
      <c r="H8" s="62"/>
      <c r="I8" s="62"/>
      <c r="J8" s="62"/>
      <c r="K8" s="99"/>
    </row>
    <row r="9" spans="1:11" x14ac:dyDescent="0.2">
      <c r="A9" s="61"/>
      <c r="B9" s="62"/>
      <c r="C9" s="62"/>
      <c r="D9" s="62"/>
      <c r="E9" s="99"/>
      <c r="F9" s="90"/>
    </row>
    <row r="10" spans="1:11" x14ac:dyDescent="0.2">
      <c r="A10" s="61"/>
      <c r="B10" s="62"/>
      <c r="C10" s="62"/>
      <c r="D10" s="62"/>
      <c r="E10" s="99"/>
      <c r="F10" s="90"/>
    </row>
    <row r="11" spans="1:11" x14ac:dyDescent="0.2">
      <c r="A11" s="61"/>
      <c r="B11" s="62"/>
      <c r="C11" s="62"/>
      <c r="D11" s="62"/>
      <c r="E11" s="99"/>
      <c r="F11" s="90"/>
    </row>
    <row r="12" spans="1:11" x14ac:dyDescent="0.2">
      <c r="A12" s="61"/>
      <c r="B12" s="62"/>
      <c r="C12" s="62"/>
      <c r="D12" s="62"/>
      <c r="E12" s="99"/>
      <c r="F12" s="90"/>
    </row>
    <row r="13" spans="1:11" x14ac:dyDescent="0.2">
      <c r="A13" s="61"/>
      <c r="B13" s="62"/>
      <c r="C13" s="62"/>
      <c r="D13" s="62"/>
      <c r="E13" s="99"/>
      <c r="F13" s="90"/>
    </row>
    <row r="14" spans="1:11" x14ac:dyDescent="0.2">
      <c r="A14" s="61"/>
      <c r="B14" s="62"/>
      <c r="C14" s="62"/>
      <c r="D14" s="62"/>
      <c r="E14" s="99"/>
      <c r="F14" s="90"/>
    </row>
    <row r="15" spans="1:11" x14ac:dyDescent="0.2">
      <c r="A15" s="61"/>
      <c r="B15" s="62"/>
      <c r="C15" s="62"/>
      <c r="D15" s="62"/>
      <c r="E15" s="61"/>
      <c r="F15" s="63"/>
    </row>
    <row r="16" spans="1:11" x14ac:dyDescent="0.2">
      <c r="A16" s="61"/>
      <c r="B16" s="62"/>
      <c r="C16" s="62"/>
      <c r="D16" s="62"/>
      <c r="E16" s="61"/>
      <c r="F16" s="63"/>
    </row>
    <row r="17" spans="5:6" x14ac:dyDescent="0.2">
      <c r="E17" s="8"/>
      <c r="F17" s="58"/>
    </row>
    <row r="18" spans="5:6" x14ac:dyDescent="0.2">
      <c r="E18" s="8"/>
    </row>
    <row r="19" spans="5:6" x14ac:dyDescent="0.2">
      <c r="E19" s="8"/>
    </row>
    <row r="20" spans="5:6" x14ac:dyDescent="0.2">
      <c r="E20" s="8"/>
    </row>
  </sheetData>
  <sortState xmlns:xlrd2="http://schemas.microsoft.com/office/spreadsheetml/2017/richdata2"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4"/>
  <sheetViews>
    <sheetView zoomScaleNormal="100" workbookViewId="0">
      <selection activeCell="D17" sqref="D17"/>
    </sheetView>
  </sheetViews>
  <sheetFormatPr defaultColWidth="9.109375" defaultRowHeight="10.199999999999999" x14ac:dyDescent="0.2"/>
  <cols>
    <col min="1" max="1" width="3.5546875" style="8" customWidth="1"/>
    <col min="2" max="2" width="11" style="9" customWidth="1"/>
    <col min="3" max="3" width="14.33203125" style="9" customWidth="1"/>
    <col min="4" max="4" width="17.33203125" style="9" customWidth="1"/>
    <col min="5" max="5" width="4.88671875" style="8" customWidth="1"/>
    <col min="6" max="6" width="4" style="9" customWidth="1"/>
    <col min="7" max="8" width="4.33203125" style="9" customWidth="1"/>
    <col min="9" max="10" width="4.44140625" style="9" customWidth="1"/>
    <col min="11" max="11" width="4.6640625" style="9" customWidth="1"/>
    <col min="12" max="12" width="4.5546875" style="9" customWidth="1"/>
    <col min="13" max="16384" width="9.109375" style="9"/>
  </cols>
  <sheetData>
    <row r="1" spans="1:25" x14ac:dyDescent="0.2">
      <c r="A1" s="16"/>
    </row>
    <row r="2" spans="1:25" ht="15.6" x14ac:dyDescent="0.3">
      <c r="A2" s="16"/>
      <c r="B2" s="133" t="s">
        <v>29</v>
      </c>
      <c r="C2" s="133"/>
      <c r="D2" s="133"/>
      <c r="E2" s="133"/>
      <c r="F2" s="133"/>
      <c r="G2" s="133"/>
      <c r="H2" s="133"/>
      <c r="I2" s="24"/>
      <c r="J2" s="24"/>
      <c r="K2" s="24"/>
      <c r="L2" s="24"/>
      <c r="M2" s="24"/>
      <c r="N2" s="24"/>
    </row>
    <row r="3" spans="1:25" ht="46.8" x14ac:dyDescent="0.2">
      <c r="A3" s="26" t="s">
        <v>0</v>
      </c>
      <c r="B3" s="27" t="s">
        <v>1</v>
      </c>
      <c r="C3" s="27" t="s">
        <v>2</v>
      </c>
      <c r="D3" s="27" t="s">
        <v>13</v>
      </c>
      <c r="E3" s="26" t="s">
        <v>3</v>
      </c>
      <c r="F3" s="26" t="s">
        <v>4</v>
      </c>
      <c r="G3" s="26" t="s">
        <v>5</v>
      </c>
      <c r="H3" s="26" t="s">
        <v>6</v>
      </c>
      <c r="I3" s="26" t="s">
        <v>7</v>
      </c>
      <c r="J3" s="26" t="s">
        <v>8</v>
      </c>
      <c r="K3" s="26" t="s">
        <v>9</v>
      </c>
      <c r="L3" s="26" t="s">
        <v>10</v>
      </c>
      <c r="M3" s="28" t="s">
        <v>11</v>
      </c>
      <c r="N3" s="23" t="s">
        <v>18</v>
      </c>
    </row>
    <row r="4" spans="1:25" x14ac:dyDescent="0.2">
      <c r="A4" s="6">
        <v>1</v>
      </c>
      <c r="B4" s="7" t="s">
        <v>20</v>
      </c>
      <c r="C4" s="7" t="s">
        <v>110</v>
      </c>
      <c r="D4" s="7" t="s">
        <v>35</v>
      </c>
      <c r="E4" s="85">
        <v>2007</v>
      </c>
      <c r="F4" s="122">
        <f t="shared" ref="F4:F7" si="0">COUNT(G4:L4)</f>
        <v>1</v>
      </c>
      <c r="G4" s="86">
        <v>7</v>
      </c>
      <c r="H4" s="49"/>
      <c r="I4" s="49"/>
      <c r="J4" s="49"/>
      <c r="K4" s="49"/>
      <c r="L4" s="49"/>
      <c r="M4" s="39">
        <f t="shared" ref="M4:M7" si="1">SUM(G4:L4)</f>
        <v>7</v>
      </c>
      <c r="N4" s="40"/>
      <c r="P4" s="62"/>
      <c r="Q4" s="62"/>
      <c r="R4" s="62"/>
      <c r="S4" s="62"/>
      <c r="T4" s="62"/>
    </row>
    <row r="5" spans="1:25" x14ac:dyDescent="0.2">
      <c r="A5" s="6">
        <v>2</v>
      </c>
      <c r="B5" s="7" t="s">
        <v>15</v>
      </c>
      <c r="C5" s="7" t="s">
        <v>111</v>
      </c>
      <c r="D5" s="7" t="s">
        <v>35</v>
      </c>
      <c r="E5" s="85">
        <v>2007</v>
      </c>
      <c r="F5" s="140">
        <f t="shared" si="0"/>
        <v>1</v>
      </c>
      <c r="G5" s="86">
        <v>5</v>
      </c>
      <c r="H5" s="53"/>
      <c r="I5" s="53"/>
      <c r="J5" s="53"/>
      <c r="K5" s="53"/>
      <c r="L5" s="53"/>
      <c r="M5" s="55">
        <f t="shared" si="1"/>
        <v>5</v>
      </c>
      <c r="N5" s="12"/>
      <c r="P5" s="62"/>
      <c r="Q5" s="62"/>
      <c r="R5" s="62"/>
      <c r="S5" s="99"/>
      <c r="T5" s="90"/>
    </row>
    <row r="6" spans="1:25" x14ac:dyDescent="0.2">
      <c r="A6" s="6">
        <v>3</v>
      </c>
      <c r="B6" s="7" t="s">
        <v>53</v>
      </c>
      <c r="C6" s="7" t="s">
        <v>38</v>
      </c>
      <c r="D6" s="7" t="s">
        <v>39</v>
      </c>
      <c r="E6" s="85">
        <v>2009</v>
      </c>
      <c r="F6" s="140">
        <f t="shared" si="0"/>
        <v>1</v>
      </c>
      <c r="G6" s="86">
        <v>3</v>
      </c>
      <c r="H6" s="12"/>
      <c r="I6" s="12"/>
      <c r="J6" s="12"/>
      <c r="K6" s="12"/>
      <c r="L6" s="12"/>
      <c r="M6" s="55">
        <f t="shared" si="1"/>
        <v>3</v>
      </c>
      <c r="N6" s="7"/>
      <c r="Q6" s="62"/>
      <c r="R6" s="62"/>
      <c r="S6" s="62"/>
      <c r="T6" s="62"/>
      <c r="U6" s="99"/>
      <c r="V6" s="90"/>
      <c r="W6" s="62"/>
      <c r="X6" s="62"/>
      <c r="Y6" s="62"/>
    </row>
    <row r="7" spans="1:25" x14ac:dyDescent="0.2">
      <c r="A7" s="6">
        <v>4</v>
      </c>
      <c r="B7" s="7" t="s">
        <v>14</v>
      </c>
      <c r="C7" s="7" t="s">
        <v>58</v>
      </c>
      <c r="D7" s="7" t="s">
        <v>30</v>
      </c>
      <c r="E7" s="85">
        <v>2008</v>
      </c>
      <c r="F7" s="141">
        <f t="shared" si="0"/>
        <v>1</v>
      </c>
      <c r="G7" s="86">
        <v>1</v>
      </c>
      <c r="H7" s="7"/>
      <c r="I7" s="7"/>
      <c r="J7" s="7"/>
      <c r="K7" s="7"/>
      <c r="L7" s="7"/>
      <c r="M7" s="41">
        <f t="shared" si="1"/>
        <v>1</v>
      </c>
      <c r="N7" s="40"/>
      <c r="Q7" s="62"/>
      <c r="R7" s="62"/>
      <c r="S7" s="62"/>
      <c r="T7" s="62"/>
      <c r="U7" s="99"/>
      <c r="V7" s="90"/>
      <c r="W7" s="62"/>
      <c r="X7" s="62"/>
      <c r="Y7" s="62"/>
    </row>
    <row r="8" spans="1:25" x14ac:dyDescent="0.2">
      <c r="A8" s="73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Q8" s="62"/>
      <c r="R8" s="62"/>
      <c r="S8" s="62"/>
      <c r="T8" s="62"/>
      <c r="U8" s="99"/>
      <c r="V8" s="90"/>
      <c r="W8" s="62"/>
      <c r="X8" s="62"/>
      <c r="Y8" s="62"/>
    </row>
    <row r="9" spans="1:25" x14ac:dyDescent="0.2">
      <c r="A9" s="73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Q9" s="62"/>
      <c r="R9" s="62"/>
      <c r="S9" s="62"/>
      <c r="T9" s="62"/>
      <c r="U9" s="99"/>
      <c r="V9" s="90"/>
      <c r="W9" s="62"/>
      <c r="X9" s="62"/>
      <c r="Y9" s="62"/>
    </row>
    <row r="10" spans="1:25" x14ac:dyDescent="0.2">
      <c r="A10" s="61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74"/>
      <c r="Q10" s="62"/>
      <c r="R10" s="62"/>
      <c r="S10" s="62"/>
      <c r="T10" s="62"/>
      <c r="U10" s="62"/>
      <c r="V10" s="62"/>
      <c r="W10" s="62"/>
      <c r="X10" s="62"/>
      <c r="Y10" s="62"/>
    </row>
    <row r="11" spans="1:25" x14ac:dyDescent="0.2">
      <c r="A11" s="61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</row>
    <row r="12" spans="1:25" x14ac:dyDescent="0.2">
      <c r="A12" s="73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</row>
    <row r="13" spans="1:25" x14ac:dyDescent="0.2">
      <c r="A13" s="61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</row>
    <row r="14" spans="1:25" x14ac:dyDescent="0.2">
      <c r="A14" s="61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</row>
  </sheetData>
  <sortState xmlns:xlrd2="http://schemas.microsoft.com/office/spreadsheetml/2017/richdata2" ref="B4:M21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K15"/>
  <sheetViews>
    <sheetView workbookViewId="0">
      <selection activeCell="B5" sqref="B5:E8"/>
    </sheetView>
  </sheetViews>
  <sheetFormatPr defaultColWidth="9.109375" defaultRowHeight="10.199999999999999" x14ac:dyDescent="0.2"/>
  <cols>
    <col min="1" max="1" width="3.33203125" style="9" customWidth="1"/>
    <col min="2" max="2" width="11.5546875" style="9" customWidth="1"/>
    <col min="3" max="3" width="18.44140625" style="9" customWidth="1"/>
    <col min="4" max="4" width="23" style="9" customWidth="1"/>
    <col min="5" max="5" width="8.33203125" style="9" customWidth="1"/>
    <col min="6" max="6" width="5.6640625" style="9" customWidth="1"/>
    <col min="7" max="16384" width="9.109375" style="9"/>
  </cols>
  <sheetData>
    <row r="2" spans="1:11" ht="13.8" x14ac:dyDescent="0.25">
      <c r="B2" s="131" t="s">
        <v>69</v>
      </c>
      <c r="C2" s="131"/>
      <c r="D2" s="131"/>
      <c r="E2" s="131"/>
      <c r="F2" s="131"/>
    </row>
    <row r="3" spans="1:11" x14ac:dyDescent="0.2">
      <c r="F3" s="8"/>
    </row>
    <row r="4" spans="1:11" ht="31.2" x14ac:dyDescent="0.2">
      <c r="A4" s="4" t="s">
        <v>0</v>
      </c>
      <c r="B4" s="91" t="s">
        <v>1</v>
      </c>
      <c r="C4" s="102" t="s">
        <v>2</v>
      </c>
      <c r="D4" s="102" t="s">
        <v>13</v>
      </c>
      <c r="E4" s="103" t="s">
        <v>3</v>
      </c>
      <c r="F4" s="104" t="s">
        <v>19</v>
      </c>
      <c r="H4" s="62"/>
      <c r="I4" s="62"/>
      <c r="J4" s="62"/>
      <c r="K4" s="62"/>
    </row>
    <row r="5" spans="1:11" ht="12.75" customHeight="1" x14ac:dyDescent="0.2">
      <c r="A5" s="113">
        <v>1</v>
      </c>
      <c r="B5" s="113" t="s">
        <v>112</v>
      </c>
      <c r="C5" s="113" t="s">
        <v>109</v>
      </c>
      <c r="D5" s="112" t="s">
        <v>31</v>
      </c>
      <c r="E5" s="112">
        <v>2008</v>
      </c>
      <c r="F5" s="114">
        <v>7</v>
      </c>
      <c r="H5" s="62"/>
      <c r="I5" s="62"/>
      <c r="J5" s="62"/>
      <c r="K5" s="62"/>
    </row>
    <row r="6" spans="1:11" x14ac:dyDescent="0.2">
      <c r="A6" s="6">
        <v>2</v>
      </c>
      <c r="B6" s="6" t="s">
        <v>65</v>
      </c>
      <c r="C6" s="6" t="s">
        <v>103</v>
      </c>
      <c r="D6" s="85" t="s">
        <v>104</v>
      </c>
      <c r="E6" s="85">
        <v>2009</v>
      </c>
      <c r="F6" s="86">
        <v>5</v>
      </c>
      <c r="H6" s="62"/>
      <c r="I6" s="62"/>
      <c r="J6" s="62"/>
      <c r="K6" s="99"/>
    </row>
    <row r="7" spans="1:11" x14ac:dyDescent="0.2">
      <c r="A7" s="6">
        <v>3</v>
      </c>
      <c r="B7" s="6" t="s">
        <v>113</v>
      </c>
      <c r="C7" s="6" t="s">
        <v>44</v>
      </c>
      <c r="D7" s="85" t="s">
        <v>30</v>
      </c>
      <c r="E7" s="85">
        <v>2008</v>
      </c>
      <c r="F7" s="86">
        <v>3</v>
      </c>
      <c r="H7" s="62"/>
      <c r="I7" s="62"/>
      <c r="J7" s="62"/>
      <c r="K7" s="62"/>
    </row>
    <row r="8" spans="1:11" x14ac:dyDescent="0.2">
      <c r="A8" s="6">
        <v>4</v>
      </c>
      <c r="B8" s="6" t="s">
        <v>64</v>
      </c>
      <c r="C8" s="6" t="s">
        <v>43</v>
      </c>
      <c r="D8" s="85" t="s">
        <v>31</v>
      </c>
      <c r="E8" s="85">
        <v>2009</v>
      </c>
      <c r="F8" s="86">
        <v>1</v>
      </c>
      <c r="H8" s="62"/>
      <c r="I8" s="62"/>
      <c r="J8" s="62"/>
      <c r="K8" s="62"/>
    </row>
    <row r="9" spans="1:11" x14ac:dyDescent="0.2">
      <c r="A9" s="61"/>
      <c r="B9" s="61"/>
      <c r="C9" s="61"/>
      <c r="D9" s="99"/>
      <c r="E9" s="62"/>
      <c r="F9" s="62"/>
    </row>
    <row r="10" spans="1:11" x14ac:dyDescent="0.2">
      <c r="A10" s="61"/>
      <c r="B10" s="62"/>
      <c r="C10" s="62"/>
      <c r="D10" s="99"/>
      <c r="E10" s="61"/>
      <c r="F10" s="90"/>
    </row>
    <row r="11" spans="1:11" x14ac:dyDescent="0.2">
      <c r="A11" s="61"/>
      <c r="B11" s="62"/>
      <c r="C11" s="62"/>
      <c r="D11" s="62"/>
      <c r="E11" s="61"/>
      <c r="F11" s="63"/>
    </row>
    <row r="12" spans="1:11" x14ac:dyDescent="0.2">
      <c r="A12" s="61"/>
      <c r="B12" s="62"/>
      <c r="C12" s="62"/>
      <c r="D12" s="62"/>
      <c r="E12" s="61"/>
      <c r="F12" s="63"/>
    </row>
    <row r="13" spans="1:11" x14ac:dyDescent="0.2">
      <c r="A13" s="61"/>
      <c r="B13" s="62"/>
      <c r="C13" s="62"/>
      <c r="D13" s="62"/>
      <c r="E13" s="61"/>
      <c r="F13" s="63"/>
    </row>
    <row r="14" spans="1:11" x14ac:dyDescent="0.2">
      <c r="A14" s="61"/>
      <c r="B14" s="62"/>
      <c r="C14" s="62"/>
      <c r="D14" s="62"/>
      <c r="E14" s="61"/>
      <c r="F14" s="63"/>
    </row>
    <row r="15" spans="1:11" x14ac:dyDescent="0.2">
      <c r="A15" s="61"/>
      <c r="B15" s="62"/>
      <c r="C15" s="62"/>
      <c r="D15" s="62"/>
      <c r="E15" s="61"/>
      <c r="F15" s="63"/>
    </row>
  </sheetData>
  <sortState xmlns:xlrd2="http://schemas.microsoft.com/office/spreadsheetml/2017/richdata2" ref="A5:G17">
    <sortCondition ref="F5:F17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12"/>
  <sheetViews>
    <sheetView zoomScaleNormal="100" workbookViewId="0">
      <selection activeCell="H18" sqref="H18:I19"/>
    </sheetView>
  </sheetViews>
  <sheetFormatPr defaultColWidth="9.109375" defaultRowHeight="10.199999999999999" x14ac:dyDescent="0.2"/>
  <cols>
    <col min="1" max="1" width="3.5546875" style="8" customWidth="1"/>
    <col min="2" max="2" width="9.44140625" style="9" customWidth="1"/>
    <col min="3" max="3" width="12.33203125" style="9" customWidth="1"/>
    <col min="4" max="4" width="18" style="9" customWidth="1"/>
    <col min="5" max="5" width="5.33203125" style="8" customWidth="1"/>
    <col min="6" max="6" width="4.109375" style="9" customWidth="1"/>
    <col min="7" max="7" width="4.33203125" style="9" customWidth="1"/>
    <col min="8" max="8" width="5.33203125" style="9" customWidth="1"/>
    <col min="9" max="9" width="4.44140625" style="9" customWidth="1"/>
    <col min="10" max="10" width="5" style="9" customWidth="1"/>
    <col min="11" max="11" width="5.44140625" style="9" customWidth="1"/>
    <col min="12" max="12" width="5.33203125" style="9" customWidth="1"/>
    <col min="13" max="16384" width="9.109375" style="9"/>
  </cols>
  <sheetData>
    <row r="1" spans="1:20" x14ac:dyDescent="0.2">
      <c r="A1" s="16"/>
    </row>
    <row r="2" spans="1:20" ht="15.6" x14ac:dyDescent="0.3">
      <c r="A2" s="16"/>
      <c r="B2" s="133" t="s">
        <v>26</v>
      </c>
      <c r="C2" s="133"/>
      <c r="D2" s="133"/>
      <c r="E2" s="133"/>
      <c r="F2" s="133"/>
      <c r="G2" s="133"/>
      <c r="H2" s="133"/>
      <c r="I2" s="24"/>
      <c r="J2" s="24"/>
      <c r="K2" s="24"/>
      <c r="L2" s="24"/>
      <c r="M2" s="24"/>
      <c r="N2" s="24"/>
    </row>
    <row r="3" spans="1:20" ht="46.8" x14ac:dyDescent="0.2">
      <c r="A3" s="31" t="s">
        <v>0</v>
      </c>
      <c r="B3" s="30" t="s">
        <v>1</v>
      </c>
      <c r="C3" s="30" t="s">
        <v>2</v>
      </c>
      <c r="D3" s="30" t="s">
        <v>13</v>
      </c>
      <c r="E3" s="31" t="s">
        <v>3</v>
      </c>
      <c r="F3" s="32" t="s">
        <v>4</v>
      </c>
      <c r="G3" s="32" t="s">
        <v>5</v>
      </c>
      <c r="H3" s="32" t="s">
        <v>6</v>
      </c>
      <c r="I3" s="32" t="s">
        <v>7</v>
      </c>
      <c r="J3" s="32" t="s">
        <v>8</v>
      </c>
      <c r="K3" s="32" t="s">
        <v>9</v>
      </c>
      <c r="L3" s="32" t="s">
        <v>10</v>
      </c>
      <c r="M3" s="33" t="s">
        <v>11</v>
      </c>
      <c r="N3" s="70" t="s">
        <v>18</v>
      </c>
      <c r="P3" s="62"/>
      <c r="Q3" s="62"/>
      <c r="R3" s="62"/>
      <c r="S3" s="62"/>
      <c r="T3" s="62"/>
    </row>
    <row r="4" spans="1:20" x14ac:dyDescent="0.2">
      <c r="A4" s="36">
        <v>1</v>
      </c>
      <c r="B4" s="113" t="s">
        <v>112</v>
      </c>
      <c r="C4" s="113" t="s">
        <v>109</v>
      </c>
      <c r="D4" s="112" t="s">
        <v>31</v>
      </c>
      <c r="E4" s="112">
        <v>2008</v>
      </c>
      <c r="F4" s="93">
        <f t="shared" ref="F4:F7" si="0">COUNT(G4:L4)</f>
        <v>1</v>
      </c>
      <c r="G4" s="114">
        <v>7</v>
      </c>
      <c r="H4" s="50"/>
      <c r="I4" s="48"/>
      <c r="J4" s="48"/>
      <c r="K4" s="48"/>
      <c r="L4" s="115"/>
      <c r="M4" s="40">
        <f t="shared" ref="M4:M7" si="1">SUM(G4:L4)</f>
        <v>7</v>
      </c>
      <c r="N4" s="41"/>
      <c r="P4" s="62"/>
      <c r="Q4" s="62"/>
      <c r="R4" s="62"/>
      <c r="S4" s="99"/>
      <c r="T4" s="90"/>
    </row>
    <row r="5" spans="1:20" x14ac:dyDescent="0.2">
      <c r="A5" s="36">
        <v>2</v>
      </c>
      <c r="B5" s="6" t="s">
        <v>65</v>
      </c>
      <c r="C5" s="6" t="s">
        <v>103</v>
      </c>
      <c r="D5" s="85" t="s">
        <v>104</v>
      </c>
      <c r="E5" s="85">
        <v>2009</v>
      </c>
      <c r="F5" s="93">
        <f t="shared" si="0"/>
        <v>1</v>
      </c>
      <c r="G5" s="86">
        <v>5</v>
      </c>
      <c r="H5" s="48"/>
      <c r="I5" s="48"/>
      <c r="J5" s="48"/>
      <c r="K5" s="48"/>
      <c r="L5" s="115"/>
      <c r="M5" s="40">
        <f t="shared" si="1"/>
        <v>5</v>
      </c>
      <c r="N5" s="41"/>
      <c r="P5" s="62"/>
      <c r="Q5" s="62"/>
      <c r="R5" s="62"/>
      <c r="S5" s="99"/>
      <c r="T5" s="90"/>
    </row>
    <row r="6" spans="1:20" x14ac:dyDescent="0.2">
      <c r="A6" s="36">
        <v>3</v>
      </c>
      <c r="B6" s="6" t="s">
        <v>113</v>
      </c>
      <c r="C6" s="6" t="s">
        <v>44</v>
      </c>
      <c r="D6" s="85" t="s">
        <v>30</v>
      </c>
      <c r="E6" s="85">
        <v>2008</v>
      </c>
      <c r="F6" s="93">
        <f t="shared" si="0"/>
        <v>1</v>
      </c>
      <c r="G6" s="86">
        <v>3</v>
      </c>
      <c r="H6" s="48"/>
      <c r="I6" s="48"/>
      <c r="J6" s="48"/>
      <c r="K6" s="48"/>
      <c r="L6" s="115"/>
      <c r="M6" s="40">
        <f t="shared" si="1"/>
        <v>3</v>
      </c>
      <c r="N6" s="7"/>
      <c r="P6" s="62"/>
      <c r="Q6" s="62"/>
      <c r="R6" s="62"/>
      <c r="S6" s="99"/>
      <c r="T6" s="90"/>
    </row>
    <row r="7" spans="1:20" x14ac:dyDescent="0.2">
      <c r="A7" s="36">
        <v>4</v>
      </c>
      <c r="B7" s="6" t="s">
        <v>64</v>
      </c>
      <c r="C7" s="6" t="s">
        <v>43</v>
      </c>
      <c r="D7" s="85" t="s">
        <v>31</v>
      </c>
      <c r="E7" s="85">
        <v>2009</v>
      </c>
      <c r="F7" s="93">
        <f t="shared" si="0"/>
        <v>1</v>
      </c>
      <c r="G7" s="86">
        <v>1</v>
      </c>
      <c r="H7" s="7"/>
      <c r="I7" s="7"/>
      <c r="J7" s="7"/>
      <c r="K7" s="46"/>
      <c r="L7" s="85"/>
      <c r="M7" s="40">
        <f t="shared" si="1"/>
        <v>1</v>
      </c>
      <c r="N7" s="7"/>
      <c r="P7" s="62"/>
      <c r="Q7" s="62"/>
      <c r="R7" s="62"/>
      <c r="S7" s="99"/>
      <c r="T7" s="90"/>
    </row>
    <row r="8" spans="1:20" x14ac:dyDescent="0.2">
      <c r="P8" s="62"/>
      <c r="Q8" s="62"/>
      <c r="R8" s="62"/>
      <c r="S8" s="99"/>
      <c r="T8" s="90"/>
    </row>
    <row r="9" spans="1:20" x14ac:dyDescent="0.2">
      <c r="P9" s="62"/>
      <c r="Q9" s="62"/>
      <c r="R9" s="62"/>
      <c r="S9" s="99"/>
      <c r="T9" s="90"/>
    </row>
    <row r="10" spans="1:20" x14ac:dyDescent="0.2">
      <c r="P10" s="62"/>
      <c r="Q10" s="62"/>
      <c r="R10" s="62"/>
      <c r="S10" s="62"/>
      <c r="T10" s="62"/>
    </row>
    <row r="11" spans="1:20" x14ac:dyDescent="0.2">
      <c r="P11" s="62"/>
      <c r="Q11" s="62"/>
      <c r="R11" s="62"/>
      <c r="S11" s="62"/>
      <c r="T11" s="62"/>
    </row>
    <row r="12" spans="1:20" x14ac:dyDescent="0.2">
      <c r="P12" s="62"/>
      <c r="Q12" s="62"/>
      <c r="R12" s="62"/>
      <c r="S12" s="62"/>
      <c r="T12" s="62"/>
    </row>
  </sheetData>
  <sortState xmlns:xlrd2="http://schemas.microsoft.com/office/spreadsheetml/2017/richdata2" ref="B4:M17">
    <sortCondition descending="1" ref="M4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F18"/>
  <sheetViews>
    <sheetView workbookViewId="0">
      <selection activeCell="D13" sqref="D13"/>
    </sheetView>
  </sheetViews>
  <sheetFormatPr defaultColWidth="9.109375" defaultRowHeight="10.199999999999999" x14ac:dyDescent="0.2"/>
  <cols>
    <col min="1" max="1" width="3.109375" style="9" customWidth="1"/>
    <col min="2" max="2" width="10.33203125" style="9" customWidth="1"/>
    <col min="3" max="3" width="13.88671875" style="9" customWidth="1"/>
    <col min="4" max="4" width="16.33203125" style="9" customWidth="1"/>
    <col min="5" max="5" width="13.5546875" style="9" customWidth="1"/>
    <col min="6" max="6" width="9.109375" style="9" customWidth="1"/>
    <col min="7" max="16384" width="9.109375" style="9"/>
  </cols>
  <sheetData>
    <row r="2" spans="1:6" ht="13.8" x14ac:dyDescent="0.25">
      <c r="B2" s="134" t="s">
        <v>71</v>
      </c>
      <c r="C2" s="134"/>
      <c r="D2" s="134"/>
      <c r="E2" s="134"/>
      <c r="F2" s="134"/>
    </row>
    <row r="3" spans="1:6" ht="31.2" x14ac:dyDescent="0.2">
      <c r="A3" s="103" t="s">
        <v>0</v>
      </c>
      <c r="B3" s="111" t="s">
        <v>1</v>
      </c>
      <c r="C3" s="111" t="s">
        <v>2</v>
      </c>
      <c r="D3" s="111" t="s">
        <v>13</v>
      </c>
      <c r="E3" s="103" t="s">
        <v>3</v>
      </c>
      <c r="F3" s="104" t="s">
        <v>19</v>
      </c>
    </row>
    <row r="4" spans="1:6" x14ac:dyDescent="0.2">
      <c r="A4" s="36">
        <v>1</v>
      </c>
      <c r="B4" s="113" t="s">
        <v>17</v>
      </c>
      <c r="C4" s="113" t="s">
        <v>114</v>
      </c>
      <c r="D4" s="112" t="s">
        <v>35</v>
      </c>
      <c r="E4" s="112">
        <v>2005</v>
      </c>
      <c r="F4" s="121">
        <v>3</v>
      </c>
    </row>
    <row r="5" spans="1:6" x14ac:dyDescent="0.2">
      <c r="A5" s="61"/>
      <c r="B5" s="62"/>
      <c r="C5" s="62"/>
      <c r="D5" s="62"/>
      <c r="E5" s="99"/>
      <c r="F5" s="90"/>
    </row>
    <row r="6" spans="1:6" x14ac:dyDescent="0.2">
      <c r="A6" s="61"/>
      <c r="B6" s="62"/>
      <c r="C6" s="62"/>
      <c r="D6" s="62"/>
      <c r="E6" s="99"/>
      <c r="F6" s="90"/>
    </row>
    <row r="7" spans="1:6" x14ac:dyDescent="0.2">
      <c r="A7" s="61"/>
      <c r="B7" s="62"/>
      <c r="C7" s="62"/>
      <c r="D7" s="62"/>
      <c r="E7" s="99"/>
      <c r="F7" s="90"/>
    </row>
    <row r="8" spans="1:6" x14ac:dyDescent="0.2">
      <c r="A8" s="61"/>
      <c r="B8" s="62"/>
      <c r="C8" s="62"/>
      <c r="D8" s="62"/>
      <c r="E8" s="61"/>
      <c r="F8" s="63"/>
    </row>
    <row r="9" spans="1:6" x14ac:dyDescent="0.2">
      <c r="E9" s="8"/>
      <c r="F9" s="58"/>
    </row>
    <row r="10" spans="1:6" x14ac:dyDescent="0.2">
      <c r="E10" s="8"/>
      <c r="F10" s="58"/>
    </row>
    <row r="11" spans="1:6" x14ac:dyDescent="0.2">
      <c r="E11" s="8"/>
      <c r="F11" s="58"/>
    </row>
    <row r="12" spans="1:6" x14ac:dyDescent="0.2">
      <c r="E12" s="8"/>
      <c r="F12" s="58"/>
    </row>
    <row r="13" spans="1:6" x14ac:dyDescent="0.2">
      <c r="E13" s="8"/>
      <c r="F13" s="58"/>
    </row>
    <row r="14" spans="1:6" x14ac:dyDescent="0.2">
      <c r="E14" s="8"/>
      <c r="F14" s="58"/>
    </row>
    <row r="15" spans="1:6" x14ac:dyDescent="0.2">
      <c r="E15" s="8"/>
      <c r="F15" s="58"/>
    </row>
    <row r="16" spans="1:6" x14ac:dyDescent="0.2">
      <c r="E16" s="8"/>
      <c r="F16" s="58"/>
    </row>
    <row r="17" spans="5:6" x14ac:dyDescent="0.2">
      <c r="E17" s="8"/>
      <c r="F17" s="58"/>
    </row>
    <row r="18" spans="5:6" x14ac:dyDescent="0.2">
      <c r="E18" s="8"/>
    </row>
  </sheetData>
  <sortState xmlns:xlrd2="http://schemas.microsoft.com/office/spreadsheetml/2017/richdata2" ref="A4:G8">
    <sortCondition ref="F4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N5"/>
  <sheetViews>
    <sheetView workbookViewId="0">
      <selection activeCell="D15" sqref="D15"/>
    </sheetView>
  </sheetViews>
  <sheetFormatPr defaultColWidth="9.109375" defaultRowHeight="10.199999999999999" x14ac:dyDescent="0.2"/>
  <cols>
    <col min="1" max="1" width="3.109375" style="8" customWidth="1"/>
    <col min="2" max="2" width="9.33203125" style="9" customWidth="1"/>
    <col min="3" max="3" width="13.33203125" style="9" customWidth="1"/>
    <col min="4" max="4" width="21.44140625" style="9" customWidth="1"/>
    <col min="5" max="5" width="5.33203125" style="8" customWidth="1"/>
    <col min="6" max="6" width="3.88671875" style="9" customWidth="1"/>
    <col min="7" max="7" width="4.44140625" style="9" customWidth="1"/>
    <col min="8" max="8" width="4.33203125" style="9" customWidth="1"/>
    <col min="9" max="9" width="4.5546875" style="9" customWidth="1"/>
    <col min="10" max="11" width="4.33203125" style="9" customWidth="1"/>
    <col min="12" max="12" width="4.6640625" style="9" customWidth="1"/>
    <col min="13" max="16384" width="9.109375" style="9"/>
  </cols>
  <sheetData>
    <row r="2" spans="1:14" ht="15.6" x14ac:dyDescent="0.3">
      <c r="A2" s="16"/>
      <c r="B2" s="133" t="s">
        <v>27</v>
      </c>
      <c r="C2" s="133"/>
      <c r="D2" s="133"/>
      <c r="E2" s="133"/>
      <c r="F2" s="133"/>
      <c r="G2" s="133"/>
      <c r="H2" s="133"/>
      <c r="I2" s="24"/>
      <c r="J2" s="24"/>
      <c r="K2" s="24"/>
      <c r="L2" s="24"/>
      <c r="M2" s="24"/>
      <c r="N2" s="24"/>
    </row>
    <row r="3" spans="1:14" ht="46.8" x14ac:dyDescent="0.2">
      <c r="A3" s="31" t="s">
        <v>0</v>
      </c>
      <c r="B3" s="30" t="s">
        <v>1</v>
      </c>
      <c r="C3" s="30" t="s">
        <v>2</v>
      </c>
      <c r="D3" s="30" t="s">
        <v>13</v>
      </c>
      <c r="E3" s="32" t="s">
        <v>3</v>
      </c>
      <c r="F3" s="32" t="s">
        <v>4</v>
      </c>
      <c r="G3" s="32" t="s">
        <v>5</v>
      </c>
      <c r="H3" s="32" t="s">
        <v>6</v>
      </c>
      <c r="I3" s="32" t="s">
        <v>7</v>
      </c>
      <c r="J3" s="32" t="s">
        <v>8</v>
      </c>
      <c r="K3" s="32" t="s">
        <v>9</v>
      </c>
      <c r="L3" s="32" t="s">
        <v>10</v>
      </c>
      <c r="M3" s="33" t="s">
        <v>11</v>
      </c>
      <c r="N3" s="70" t="s">
        <v>18</v>
      </c>
    </row>
    <row r="4" spans="1:14" ht="11.4" customHeight="1" x14ac:dyDescent="0.2">
      <c r="A4" s="6">
        <v>1</v>
      </c>
      <c r="B4" s="113" t="s">
        <v>17</v>
      </c>
      <c r="C4" s="113" t="s">
        <v>79</v>
      </c>
      <c r="D4" s="112" t="s">
        <v>35</v>
      </c>
      <c r="E4" s="112">
        <v>2005</v>
      </c>
      <c r="F4" s="98">
        <f>COUNT(G4:L4)</f>
        <v>1</v>
      </c>
      <c r="G4" s="7">
        <v>3</v>
      </c>
      <c r="H4" s="48"/>
      <c r="I4" s="48"/>
      <c r="J4" s="48"/>
      <c r="K4" s="48"/>
      <c r="L4" s="48"/>
      <c r="M4" s="40">
        <f>SUM(G4:L4)</f>
        <v>3</v>
      </c>
      <c r="N4" s="40"/>
    </row>
    <row r="5" spans="1:14" x14ac:dyDescent="0.2">
      <c r="A5" s="73"/>
      <c r="B5" s="62"/>
      <c r="C5" s="62"/>
      <c r="D5" s="62"/>
      <c r="E5" s="61"/>
      <c r="F5" s="71"/>
      <c r="G5" s="62"/>
      <c r="H5" s="62"/>
      <c r="I5" s="62"/>
      <c r="J5" s="62"/>
      <c r="K5" s="62"/>
      <c r="L5" s="62"/>
      <c r="M5" s="67"/>
      <c r="N5" s="62"/>
    </row>
  </sheetData>
  <sortState xmlns:xlrd2="http://schemas.microsoft.com/office/spreadsheetml/2017/richdata2" ref="B4:M7">
    <sortCondition descending="1" ref="M4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F15"/>
  <sheetViews>
    <sheetView workbookViewId="0">
      <selection activeCell="G22" sqref="G22"/>
    </sheetView>
  </sheetViews>
  <sheetFormatPr defaultColWidth="9.109375" defaultRowHeight="10.199999999999999" x14ac:dyDescent="0.2"/>
  <cols>
    <col min="1" max="1" width="3.33203125" style="9" customWidth="1"/>
    <col min="2" max="2" width="13" style="9" customWidth="1"/>
    <col min="3" max="3" width="17.33203125" style="9" customWidth="1"/>
    <col min="4" max="4" width="23.88671875" style="9" customWidth="1"/>
    <col min="5" max="16384" width="9.109375" style="9"/>
  </cols>
  <sheetData>
    <row r="2" spans="1:6" ht="13.8" x14ac:dyDescent="0.25">
      <c r="B2" s="131" t="s">
        <v>72</v>
      </c>
      <c r="C2" s="131"/>
      <c r="D2" s="131"/>
      <c r="E2" s="131"/>
      <c r="F2" s="131"/>
    </row>
    <row r="4" spans="1:6" ht="31.2" x14ac:dyDescent="0.2">
      <c r="A4" s="10" t="s">
        <v>0</v>
      </c>
      <c r="B4" s="11" t="s">
        <v>1</v>
      </c>
      <c r="C4" s="11" t="s">
        <v>2</v>
      </c>
      <c r="D4" s="11" t="s">
        <v>13</v>
      </c>
      <c r="E4" s="10" t="s">
        <v>3</v>
      </c>
      <c r="F4" s="13" t="s">
        <v>19</v>
      </c>
    </row>
    <row r="5" spans="1:6" x14ac:dyDescent="0.2">
      <c r="E5" s="59"/>
      <c r="F5" s="58"/>
    </row>
    <row r="6" spans="1:6" x14ac:dyDescent="0.2">
      <c r="C6" s="9" t="s">
        <v>115</v>
      </c>
      <c r="E6" s="59"/>
      <c r="F6" s="58"/>
    </row>
    <row r="7" spans="1:6" x14ac:dyDescent="0.2">
      <c r="E7" s="59"/>
      <c r="F7" s="58"/>
    </row>
    <row r="8" spans="1:6" x14ac:dyDescent="0.2">
      <c r="E8" s="59"/>
      <c r="F8" s="58"/>
    </row>
    <row r="9" spans="1:6" x14ac:dyDescent="0.2">
      <c r="E9" s="59"/>
      <c r="F9" s="58"/>
    </row>
    <row r="10" spans="1:6" x14ac:dyDescent="0.2">
      <c r="E10" s="59"/>
      <c r="F10" s="58"/>
    </row>
    <row r="11" spans="1:6" x14ac:dyDescent="0.2">
      <c r="E11" s="59"/>
      <c r="F11" s="58"/>
    </row>
    <row r="12" spans="1:6" x14ac:dyDescent="0.2">
      <c r="E12" s="59"/>
      <c r="F12" s="58"/>
    </row>
    <row r="13" spans="1:6" x14ac:dyDescent="0.2">
      <c r="E13" s="59"/>
      <c r="F13" s="58"/>
    </row>
    <row r="14" spans="1:6" x14ac:dyDescent="0.2">
      <c r="E14" s="59"/>
      <c r="F14" s="58"/>
    </row>
    <row r="15" spans="1:6" x14ac:dyDescent="0.2">
      <c r="F15" s="58"/>
    </row>
  </sheetData>
  <sortState xmlns:xlrd2="http://schemas.microsoft.com/office/spreadsheetml/2017/richdata2" ref="A5:G5">
    <sortCondition ref="F5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5"/>
  <sheetViews>
    <sheetView workbookViewId="0">
      <selection activeCell="D5" sqref="D5"/>
    </sheetView>
  </sheetViews>
  <sheetFormatPr defaultColWidth="9.109375" defaultRowHeight="10.199999999999999" x14ac:dyDescent="0.2"/>
  <cols>
    <col min="1" max="1" width="3.33203125" style="8" customWidth="1"/>
    <col min="2" max="2" width="13.33203125" style="9" customWidth="1"/>
    <col min="3" max="3" width="10.88671875" style="9" customWidth="1"/>
    <col min="4" max="4" width="20.33203125" style="9" customWidth="1"/>
    <col min="5" max="5" width="5.6640625" style="9" customWidth="1"/>
    <col min="6" max="6" width="4.109375" style="9" customWidth="1"/>
    <col min="7" max="7" width="3.44140625" style="9" customWidth="1"/>
    <col min="8" max="8" width="3.6640625" style="9" customWidth="1"/>
    <col min="9" max="9" width="4.109375" style="9" customWidth="1"/>
    <col min="10" max="10" width="4.44140625" style="9" customWidth="1"/>
    <col min="11" max="11" width="4.88671875" style="9" customWidth="1"/>
    <col min="12" max="12" width="4.5546875" style="9" customWidth="1"/>
    <col min="13" max="13" width="8.33203125" style="9" customWidth="1"/>
    <col min="14" max="16384" width="9.109375" style="9"/>
  </cols>
  <sheetData>
    <row r="1" spans="1:14" ht="15.6" x14ac:dyDescent="0.3">
      <c r="B1" s="130" t="s">
        <v>28</v>
      </c>
      <c r="C1" s="130"/>
      <c r="D1" s="130"/>
      <c r="E1" s="130"/>
      <c r="F1" s="130"/>
      <c r="G1" s="130"/>
      <c r="H1" s="130"/>
    </row>
    <row r="3" spans="1:14" ht="46.8" x14ac:dyDescent="0.2">
      <c r="A3" s="29" t="s">
        <v>0</v>
      </c>
      <c r="B3" s="34" t="s">
        <v>1</v>
      </c>
      <c r="C3" s="34" t="s">
        <v>2</v>
      </c>
      <c r="D3" s="34" t="s">
        <v>13</v>
      </c>
      <c r="E3" s="26" t="s">
        <v>3</v>
      </c>
      <c r="F3" s="26" t="s">
        <v>4</v>
      </c>
      <c r="G3" s="26" t="s">
        <v>5</v>
      </c>
      <c r="H3" s="26" t="s">
        <v>6</v>
      </c>
      <c r="I3" s="26" t="s">
        <v>7</v>
      </c>
      <c r="J3" s="26" t="s">
        <v>8</v>
      </c>
      <c r="K3" s="26" t="s">
        <v>9</v>
      </c>
      <c r="L3" s="26" t="s">
        <v>10</v>
      </c>
      <c r="M3" s="28" t="s">
        <v>11</v>
      </c>
      <c r="N3" s="23" t="s">
        <v>18</v>
      </c>
    </row>
    <row r="5" spans="1:14" x14ac:dyDescent="0.2">
      <c r="D5" s="9" t="s">
        <v>115</v>
      </c>
    </row>
  </sheetData>
  <sortState xmlns:xlrd2="http://schemas.microsoft.com/office/spreadsheetml/2017/richdata2" ref="A4:O14">
    <sortCondition descending="1" ref="M4:M14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K16"/>
  <sheetViews>
    <sheetView workbookViewId="0">
      <selection activeCell="F15" sqref="F15"/>
    </sheetView>
  </sheetViews>
  <sheetFormatPr defaultColWidth="9.109375" defaultRowHeight="10.199999999999999" x14ac:dyDescent="0.2"/>
  <cols>
    <col min="1" max="1" width="3.44140625" style="9" customWidth="1"/>
    <col min="2" max="2" width="25" style="9" customWidth="1"/>
    <col min="3" max="4" width="4.33203125" style="9" customWidth="1"/>
    <col min="5" max="5" width="4.5546875" style="9" customWidth="1"/>
    <col min="6" max="6" width="3.88671875" style="9" customWidth="1"/>
    <col min="7" max="7" width="4" style="9" customWidth="1"/>
    <col min="8" max="8" width="3.88671875" style="9" customWidth="1"/>
    <col min="9" max="9" width="4" style="9" customWidth="1"/>
    <col min="10" max="16384" width="9.109375" style="9"/>
  </cols>
  <sheetData>
    <row r="2" spans="1:11" ht="15.6" x14ac:dyDescent="0.3">
      <c r="B2" s="135" t="s">
        <v>34</v>
      </c>
      <c r="C2" s="135"/>
      <c r="D2" s="135"/>
      <c r="E2" s="135"/>
      <c r="F2" s="135"/>
      <c r="G2" s="135"/>
      <c r="H2" s="135"/>
      <c r="I2" s="135"/>
    </row>
    <row r="4" spans="1:11" ht="46.8" x14ac:dyDescent="0.2">
      <c r="A4" s="1" t="s">
        <v>47</v>
      </c>
      <c r="B4" s="2" t="s">
        <v>12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3" t="s">
        <v>11</v>
      </c>
      <c r="K4" s="18" t="s">
        <v>18</v>
      </c>
    </row>
    <row r="5" spans="1:11" ht="12.75" customHeight="1" x14ac:dyDescent="0.2">
      <c r="A5" s="37">
        <v>1</v>
      </c>
      <c r="B5" s="45" t="s">
        <v>36</v>
      </c>
      <c r="C5" s="122">
        <f>COUNT(D5:I5)</f>
        <v>0</v>
      </c>
      <c r="D5" s="123"/>
      <c r="E5" s="123"/>
      <c r="F5" s="123"/>
      <c r="G5" s="123"/>
      <c r="H5" s="123"/>
      <c r="I5" s="123"/>
      <c r="J5" s="124">
        <f>SUM(D5:I5)</f>
        <v>0</v>
      </c>
      <c r="K5" s="41"/>
    </row>
    <row r="6" spans="1:11" x14ac:dyDescent="0.2">
      <c r="A6" s="37">
        <v>2</v>
      </c>
      <c r="B6" s="45" t="s">
        <v>30</v>
      </c>
      <c r="C6" s="122">
        <f>COUNT(D6:I6)</f>
        <v>1</v>
      </c>
      <c r="D6" s="123">
        <v>43</v>
      </c>
      <c r="E6" s="123"/>
      <c r="F6" s="123"/>
      <c r="G6" s="123"/>
      <c r="H6" s="123"/>
      <c r="I6" s="123"/>
      <c r="J6" s="124">
        <f>SUM(D6:I6)</f>
        <v>43</v>
      </c>
      <c r="K6" s="41"/>
    </row>
    <row r="7" spans="1:11" x14ac:dyDescent="0.2">
      <c r="A7" s="42">
        <v>3</v>
      </c>
      <c r="B7" s="75" t="s">
        <v>31</v>
      </c>
      <c r="C7" s="125">
        <f>COUNT(D7:I7)</f>
        <v>1</v>
      </c>
      <c r="D7" s="126">
        <v>48</v>
      </c>
      <c r="E7" s="126"/>
      <c r="F7" s="126"/>
      <c r="G7" s="126"/>
      <c r="H7" s="126"/>
      <c r="I7" s="126"/>
      <c r="J7" s="127">
        <f>SUM(D7:I7)</f>
        <v>48</v>
      </c>
      <c r="K7" s="57"/>
    </row>
    <row r="8" spans="1:11" ht="11.25" customHeight="1" x14ac:dyDescent="0.2">
      <c r="A8" s="38">
        <v>4</v>
      </c>
      <c r="B8" s="82" t="s">
        <v>35</v>
      </c>
      <c r="C8" s="121">
        <f>COUNT(D8:I8)</f>
        <v>1</v>
      </c>
      <c r="D8" s="128">
        <v>36</v>
      </c>
      <c r="E8" s="128"/>
      <c r="F8" s="128"/>
      <c r="G8" s="128"/>
      <c r="H8" s="128"/>
      <c r="I8" s="128"/>
      <c r="J8" s="121">
        <f>SUM(D8:I8)</f>
        <v>36</v>
      </c>
      <c r="K8" s="41"/>
    </row>
    <row r="9" spans="1:11" x14ac:dyDescent="0.2">
      <c r="A9" s="76">
        <v>5</v>
      </c>
      <c r="B9" s="77" t="s">
        <v>33</v>
      </c>
      <c r="C9" s="121">
        <f>COUNT(D9:I9)</f>
        <v>0</v>
      </c>
      <c r="D9" s="129"/>
      <c r="E9" s="129"/>
      <c r="F9" s="129"/>
      <c r="G9" s="129"/>
      <c r="H9" s="129"/>
      <c r="I9" s="129"/>
      <c r="J9" s="121">
        <f>SUM(D9:I9)</f>
        <v>0</v>
      </c>
      <c r="K9" s="7"/>
    </row>
    <row r="10" spans="1:11" x14ac:dyDescent="0.2">
      <c r="A10" s="78"/>
      <c r="B10" s="79"/>
      <c r="C10" s="78"/>
      <c r="D10" s="80"/>
      <c r="E10" s="80"/>
      <c r="F10" s="80"/>
      <c r="G10" s="80"/>
      <c r="H10" s="80"/>
      <c r="I10" s="80"/>
      <c r="J10" s="81"/>
      <c r="K10" s="62"/>
    </row>
    <row r="11" spans="1:11" x14ac:dyDescent="0.2">
      <c r="A11" s="78"/>
      <c r="B11" s="79"/>
      <c r="C11" s="78"/>
      <c r="D11" s="80"/>
      <c r="E11" s="80"/>
      <c r="F11" s="80"/>
      <c r="G11" s="80"/>
      <c r="H11" s="80"/>
      <c r="I11" s="80"/>
      <c r="J11" s="81"/>
      <c r="K11" s="62"/>
    </row>
    <row r="12" spans="1:11" x14ac:dyDescent="0.2">
      <c r="A12" s="78"/>
      <c r="B12" s="79"/>
      <c r="C12" s="78"/>
      <c r="D12" s="80"/>
      <c r="E12" s="80"/>
      <c r="F12" s="80"/>
      <c r="G12" s="80"/>
      <c r="H12" s="80"/>
      <c r="I12" s="80"/>
      <c r="J12" s="81"/>
      <c r="K12" s="62"/>
    </row>
    <row r="13" spans="1:11" x14ac:dyDescent="0.2">
      <c r="A13" s="78"/>
      <c r="B13" s="79"/>
      <c r="C13" s="78"/>
      <c r="D13" s="80"/>
      <c r="E13" s="80"/>
      <c r="F13" s="80"/>
      <c r="G13" s="80"/>
      <c r="H13" s="80"/>
      <c r="I13" s="80"/>
      <c r="J13" s="81"/>
      <c r="K13" s="62"/>
    </row>
    <row r="14" spans="1:11" x14ac:dyDescent="0.2">
      <c r="A14" s="78"/>
      <c r="B14" s="79"/>
      <c r="C14" s="78"/>
      <c r="D14" s="80"/>
      <c r="E14" s="80"/>
      <c r="F14" s="80"/>
      <c r="G14" s="80"/>
      <c r="H14" s="80"/>
      <c r="I14" s="80"/>
      <c r="J14" s="81"/>
      <c r="K14" s="62"/>
    </row>
    <row r="15" spans="1:11" x14ac:dyDescent="0.2">
      <c r="A15" s="78"/>
      <c r="B15" s="79"/>
      <c r="C15" s="78"/>
      <c r="D15" s="80"/>
      <c r="E15" s="80"/>
      <c r="F15" s="80"/>
      <c r="G15" s="80"/>
      <c r="H15" s="80"/>
      <c r="I15" s="80"/>
      <c r="J15" s="81"/>
      <c r="K15" s="62"/>
    </row>
    <row r="16" spans="1:11" x14ac:dyDescent="0.2">
      <c r="A16" s="78"/>
      <c r="B16" s="79"/>
      <c r="C16" s="78"/>
      <c r="D16" s="80"/>
      <c r="E16" s="80"/>
      <c r="F16" s="80"/>
      <c r="G16" s="80"/>
      <c r="H16" s="80"/>
      <c r="I16" s="80"/>
      <c r="J16" s="81"/>
      <c r="K16" s="62"/>
    </row>
  </sheetData>
  <sortState xmlns:xlrd2="http://schemas.microsoft.com/office/spreadsheetml/2017/richdata2"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Szkoły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Biblioteka - Centrum Kultury w Łubiance</cp:lastModifiedBy>
  <cp:lastPrinted>2014-09-19T10:08:58Z</cp:lastPrinted>
  <dcterms:created xsi:type="dcterms:W3CDTF">2010-09-24T10:32:41Z</dcterms:created>
  <dcterms:modified xsi:type="dcterms:W3CDTF">2019-09-17T09:44:36Z</dcterms:modified>
</cp:coreProperties>
</file>