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firstSheet="13" activeTab="16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800'!$A$3:$M$11</definedName>
    <definedName name="_xlnm._FilterDatabase" localSheetId="7" hidden="1">'Kat. ch. 7-9 lat, 400'!$A$2:$M$9</definedName>
    <definedName name="_xlnm._FilterDatabase" localSheetId="9" hidden="1">'Kat. dz. 10-12 lat, 800'!$A$3:$M$14</definedName>
    <definedName name="_xlnm._FilterDatabase" localSheetId="13" hidden="1">'Kat. dz. 13-15 lat, 1400'!$A$3:$M$7</definedName>
    <definedName name="_xlnm._FilterDatabase" localSheetId="5" hidden="1">'Kat. dz. 7-9 lat, 400'!$A$3:$N$12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17" i="16" l="1"/>
  <c r="F17" i="16"/>
  <c r="M10" i="21"/>
  <c r="F10" i="21"/>
  <c r="M15" i="31"/>
  <c r="F15" i="31"/>
  <c r="M12" i="16" l="1"/>
  <c r="M15" i="16"/>
  <c r="M18" i="16"/>
  <c r="F12" i="16"/>
  <c r="F15" i="16"/>
  <c r="F18" i="16"/>
  <c r="M11" i="22"/>
  <c r="F11" i="22"/>
  <c r="M13" i="21"/>
  <c r="F13" i="21"/>
  <c r="M9" i="31"/>
  <c r="M14" i="31"/>
  <c r="M17" i="31"/>
  <c r="F9" i="31"/>
  <c r="F14" i="31"/>
  <c r="F17" i="31"/>
  <c r="M9" i="29"/>
  <c r="M11" i="29"/>
  <c r="F9" i="29"/>
  <c r="F11" i="29"/>
  <c r="M10" i="31" l="1"/>
  <c r="F10" i="31"/>
  <c r="M16" i="31"/>
  <c r="F16" i="31"/>
  <c r="M13" i="31"/>
  <c r="F13" i="31"/>
  <c r="M11" i="31"/>
  <c r="F11" i="31"/>
  <c r="M8" i="31"/>
  <c r="F8" i="31"/>
  <c r="M12" i="31"/>
  <c r="F12" i="31"/>
  <c r="M6" i="31"/>
  <c r="F6" i="31"/>
  <c r="M7" i="31"/>
  <c r="F7" i="31"/>
  <c r="M5" i="31"/>
  <c r="F5" i="31"/>
  <c r="M4" i="31"/>
  <c r="F4" i="31"/>
  <c r="F11" i="21"/>
  <c r="M11" i="21"/>
  <c r="M14" i="16"/>
  <c r="M16" i="16"/>
  <c r="F14" i="16"/>
  <c r="F16" i="16"/>
  <c r="F17" i="15"/>
  <c r="F19" i="15"/>
  <c r="F21" i="15"/>
  <c r="M3" i="22"/>
  <c r="M6" i="22"/>
  <c r="M10" i="22"/>
  <c r="F3" i="22"/>
  <c r="F6" i="22"/>
  <c r="F10" i="22"/>
  <c r="M6" i="29"/>
  <c r="M4" i="29"/>
  <c r="M5" i="29"/>
  <c r="F6" i="29"/>
  <c r="F4" i="29"/>
  <c r="F5" i="29"/>
  <c r="M4" i="17" l="1"/>
  <c r="M6" i="17"/>
  <c r="M8" i="17"/>
  <c r="F4" i="17"/>
  <c r="F6" i="17"/>
  <c r="F8" i="17"/>
  <c r="M11" i="16"/>
  <c r="F11" i="16"/>
  <c r="M7" i="15"/>
  <c r="M6" i="15"/>
  <c r="M9" i="15"/>
  <c r="M10" i="15"/>
  <c r="M13" i="15"/>
  <c r="M14" i="15"/>
  <c r="M15" i="15"/>
  <c r="M16" i="15"/>
  <c r="M20" i="15"/>
  <c r="F7" i="15"/>
  <c r="F6" i="15"/>
  <c r="F9" i="15"/>
  <c r="F10" i="15"/>
  <c r="F13" i="15"/>
  <c r="F14" i="15"/>
  <c r="F15" i="15"/>
  <c r="F16" i="15"/>
  <c r="F20" i="15"/>
  <c r="F9" i="22"/>
  <c r="F12" i="22"/>
  <c r="M12" i="22"/>
  <c r="M5" i="21" l="1"/>
  <c r="F5" i="21"/>
  <c r="M8" i="29"/>
  <c r="M10" i="29"/>
  <c r="F8" i="29"/>
  <c r="F10" i="29"/>
  <c r="J9" i="19" l="1"/>
  <c r="C9" i="19"/>
  <c r="F6" i="21"/>
  <c r="F9" i="21"/>
  <c r="F12" i="21"/>
  <c r="F7" i="21"/>
  <c r="F8" i="21"/>
  <c r="F4" i="21"/>
  <c r="F7" i="29"/>
  <c r="F4" i="18" l="1"/>
  <c r="F5" i="18"/>
  <c r="M4" i="18"/>
  <c r="M5" i="18"/>
  <c r="F7" i="17"/>
  <c r="M7" i="17"/>
  <c r="F8" i="16"/>
  <c r="F10" i="16"/>
  <c r="F7" i="16"/>
  <c r="F13" i="16"/>
  <c r="M8" i="16"/>
  <c r="M10" i="16"/>
  <c r="M7" i="16"/>
  <c r="M13" i="16"/>
  <c r="F5" i="15"/>
  <c r="F8" i="15"/>
  <c r="F11" i="15"/>
  <c r="F18" i="15"/>
  <c r="M5" i="15"/>
  <c r="M8" i="15"/>
  <c r="M11" i="15"/>
  <c r="M18" i="15"/>
  <c r="M8" i="21"/>
  <c r="M8" i="22" l="1"/>
  <c r="F8" i="22"/>
  <c r="M5" i="17" l="1"/>
  <c r="M7" i="29"/>
  <c r="J8" i="19" l="1"/>
  <c r="C8" i="19"/>
  <c r="J6" i="19"/>
  <c r="C6" i="19"/>
  <c r="J7" i="19"/>
  <c r="C7" i="19"/>
  <c r="J5" i="19"/>
  <c r="C5" i="19"/>
  <c r="F5" i="17"/>
  <c r="M5" i="16"/>
  <c r="F5" i="16"/>
  <c r="M9" i="16"/>
  <c r="F9" i="16"/>
  <c r="M6" i="16"/>
  <c r="F6" i="16"/>
  <c r="M4" i="16"/>
  <c r="F4" i="16"/>
  <c r="M12" i="15"/>
  <c r="F12" i="15"/>
  <c r="M4" i="15"/>
  <c r="F4" i="15"/>
  <c r="M5" i="22"/>
  <c r="F5" i="22"/>
  <c r="M4" i="22"/>
  <c r="F4" i="22"/>
  <c r="M9" i="22"/>
  <c r="M7" i="22"/>
  <c r="F7" i="22"/>
  <c r="M7" i="21"/>
  <c r="M6" i="21"/>
  <c r="M9" i="21"/>
  <c r="M12" i="21"/>
  <c r="M4" i="21"/>
</calcChain>
</file>

<file path=xl/sharedStrings.xml><?xml version="1.0" encoding="utf-8"?>
<sst xmlns="http://schemas.openxmlformats.org/spreadsheetml/2006/main" count="533" uniqueCount="174">
  <si>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</si>
  <si>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</si>
  <si>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</si>
  <si>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</si>
  <si>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</si>
  <si>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</si>
  <si>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</si>
  <si>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</si>
  <si>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</si>
  <si>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</si>
  <si>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</si>
  <si>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</si>
  <si>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</si>
  <si>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</si>
  <si>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</si>
  <si>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Martyna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</si>
  <si>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</si>
  <si>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</si>
  <si>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</si>
  <si>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</si>
  <si>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</si>
  <si>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</si>
  <si>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</si>
  <si>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</si>
  <si>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</si>
  <si>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Marcelina</t>
  </si>
  <si>
    <t>Lewandowska</t>
  </si>
  <si>
    <t>Alicja</t>
  </si>
  <si>
    <t>Górecka</t>
  </si>
  <si>
    <t>Zakrzewski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</si>
  <si>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</si>
  <si>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</si>
  <si>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</si>
  <si>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</si>
  <si>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</si>
  <si>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</si>
  <si>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</si>
  <si>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</si>
  <si>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</si>
  <si>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</si>
  <si>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</si>
  <si>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</si>
  <si>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</si>
  <si>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</si>
  <si>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</si>
  <si>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</si>
  <si>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Nikodem</t>
  </si>
  <si>
    <t>Dębek</t>
  </si>
  <si>
    <t>Sieński</t>
  </si>
  <si>
    <t>Jan</t>
  </si>
  <si>
    <t>Syrocki</t>
  </si>
  <si>
    <t>Igor</t>
  </si>
  <si>
    <t>Jastrzębski</t>
  </si>
  <si>
    <t>Prowadzisz</t>
  </si>
  <si>
    <t>Łubianka</t>
  </si>
  <si>
    <t>Karolina</t>
  </si>
  <si>
    <t>Pigża</t>
  </si>
  <si>
    <t>Nowak</t>
  </si>
  <si>
    <t>Wojdyła</t>
  </si>
  <si>
    <t>Bartosz</t>
  </si>
  <si>
    <t xml:space="preserve">Weronika </t>
  </si>
  <si>
    <t>Raczycka</t>
  </si>
  <si>
    <t>Wybcz</t>
  </si>
  <si>
    <t>Gwizdała</t>
  </si>
  <si>
    <t>Nikola</t>
  </si>
  <si>
    <t>Wycz</t>
  </si>
  <si>
    <t>Maja</t>
  </si>
  <si>
    <t>Pilkiewicz</t>
  </si>
  <si>
    <t>Antonina</t>
  </si>
  <si>
    <t xml:space="preserve">Jakub </t>
  </si>
  <si>
    <t>Szugajew</t>
  </si>
  <si>
    <t>Adrian</t>
  </si>
  <si>
    <t xml:space="preserve">Adam </t>
  </si>
  <si>
    <t>Barczyński</t>
  </si>
  <si>
    <t>Szymeczko</t>
  </si>
  <si>
    <t>Monika</t>
  </si>
  <si>
    <t>Sergiel</t>
  </si>
  <si>
    <t>Wiktor</t>
  </si>
  <si>
    <t>Janiec</t>
  </si>
  <si>
    <t>Kordian</t>
  </si>
  <si>
    <t>Witkowski</t>
  </si>
  <si>
    <t>Marzena</t>
  </si>
  <si>
    <t>Dombrowska</t>
  </si>
  <si>
    <t>Pierzgalski</t>
  </si>
  <si>
    <t>Kategoria drużynowa - Szkoły</t>
  </si>
  <si>
    <t>Warszewice</t>
  </si>
  <si>
    <t>Brąchnowo</t>
  </si>
  <si>
    <t xml:space="preserve">Lena </t>
  </si>
  <si>
    <t>Machomet</t>
  </si>
  <si>
    <t xml:space="preserve">Alicja </t>
  </si>
  <si>
    <t>Jędrzej</t>
  </si>
  <si>
    <t>Łajczak</t>
  </si>
  <si>
    <t>Drążela</t>
  </si>
  <si>
    <t>Krystian</t>
  </si>
  <si>
    <t>Wiśniewski</t>
  </si>
  <si>
    <t xml:space="preserve">Aleksander </t>
  </si>
  <si>
    <t>Bałos</t>
  </si>
  <si>
    <t xml:space="preserve">Kinga </t>
  </si>
  <si>
    <t>Stec</t>
  </si>
  <si>
    <t>Toruń</t>
  </si>
  <si>
    <t>Korowaj</t>
  </si>
  <si>
    <t>DS.</t>
  </si>
  <si>
    <t xml:space="preserve">Klaudia </t>
  </si>
  <si>
    <t>Kubacka</t>
  </si>
  <si>
    <t>Jedrzejewska</t>
  </si>
  <si>
    <t xml:space="preserve">Korowaj </t>
  </si>
  <si>
    <t>Filipek</t>
  </si>
  <si>
    <t>Weronika</t>
  </si>
  <si>
    <t>Piętka</t>
  </si>
  <si>
    <t>Wiśniewska</t>
  </si>
  <si>
    <t>Olejnik</t>
  </si>
  <si>
    <t>Kacper</t>
  </si>
  <si>
    <t>Justyna</t>
  </si>
  <si>
    <t>Zimmer</t>
  </si>
  <si>
    <t>Marta</t>
  </si>
  <si>
    <t>Maria</t>
  </si>
  <si>
    <t>Melerska</t>
  </si>
  <si>
    <t>Łążyn</t>
  </si>
  <si>
    <t xml:space="preserve">Emilia </t>
  </si>
  <si>
    <t>Skrobiszewska</t>
  </si>
  <si>
    <t>Bocian</t>
  </si>
  <si>
    <t>Skrobiszewski</t>
  </si>
  <si>
    <t>Biskupice</t>
  </si>
  <si>
    <t>Ksawery</t>
  </si>
  <si>
    <t>Kowalski</t>
  </si>
  <si>
    <t>Filip</t>
  </si>
  <si>
    <t xml:space="preserve">Julian </t>
  </si>
  <si>
    <t>Frątczak</t>
  </si>
  <si>
    <t xml:space="preserve">Barbara </t>
  </si>
  <si>
    <t>Kowalska</t>
  </si>
  <si>
    <t>Patrycja</t>
  </si>
  <si>
    <t>Kuk</t>
  </si>
  <si>
    <t xml:space="preserve">Natalia </t>
  </si>
  <si>
    <t>Kryczka</t>
  </si>
  <si>
    <t>Mateusz</t>
  </si>
  <si>
    <t>Powchwicz</t>
  </si>
  <si>
    <t xml:space="preserve">Bartosz </t>
  </si>
  <si>
    <t>Lewandowski</t>
  </si>
  <si>
    <t>L.p.</t>
  </si>
  <si>
    <t>Nadia</t>
  </si>
  <si>
    <t>Bołotow</t>
  </si>
  <si>
    <t xml:space="preserve">Laura </t>
  </si>
  <si>
    <t>Pouch</t>
  </si>
  <si>
    <t>Buliński</t>
  </si>
  <si>
    <t xml:space="preserve">Wojciech </t>
  </si>
  <si>
    <t>Noworacki</t>
  </si>
  <si>
    <t>Hubert</t>
  </si>
  <si>
    <t>Cisoń</t>
  </si>
  <si>
    <t>`13</t>
  </si>
  <si>
    <t>Klaudia</t>
  </si>
  <si>
    <t>Grzybno</t>
  </si>
  <si>
    <t>brak</t>
  </si>
  <si>
    <t>Antoni</t>
  </si>
  <si>
    <t>Wiligalski</t>
  </si>
  <si>
    <t>Alan</t>
  </si>
  <si>
    <t>Santorek</t>
  </si>
  <si>
    <t>Wyniki Dziewcząt do lat 6, 100 metrów, V edycja - KWIECIEŃ</t>
  </si>
  <si>
    <t>Wyniki Chłopców do lat 6, 100 metrów, V edycja - KWIECIEŃ</t>
  </si>
  <si>
    <t>Wyniki Dziewcząt 7-9 lat, 400 metrów, V edycja - KWIECIEŃ</t>
  </si>
  <si>
    <t>Wyniki Chłopców 7-9 lat, 400 metrów, V edycja - KWIECIEŃ</t>
  </si>
  <si>
    <t>Wyniki Dziewcząt 10-12 lat, 800 metrów, V edycja - KWIECIEŃ</t>
  </si>
  <si>
    <t>Wyniki chłopców 10-12 lat, 800 metrów, V edycja - KWIECIEŃ</t>
  </si>
  <si>
    <t>Wyniki dziewcząt 13-15 lat, 1400 metrów, V edycja - KWIECIEŃ</t>
  </si>
  <si>
    <t>Wyniki chłopców 13-15 lat, V edycja - KWIECIEŃ</t>
  </si>
  <si>
    <t xml:space="preserve">Mateusz </t>
  </si>
  <si>
    <t>Blażejczyk</t>
  </si>
  <si>
    <t>Zofia</t>
  </si>
  <si>
    <t>Bórzyńska</t>
  </si>
  <si>
    <t>Piekiewicz</t>
  </si>
  <si>
    <t xml:space="preserve">Julia </t>
  </si>
  <si>
    <t xml:space="preserve">Martyna </t>
  </si>
  <si>
    <t>Barbara</t>
  </si>
  <si>
    <t>Jakub</t>
  </si>
  <si>
    <t>Powchowicz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</si>
</sst>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9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14" xfId="0" applyFont="1" applyBorder="1"/>
    <xf numFmtId="0" fontId="2" fillId="0" borderId="14" xfId="0" applyFont="1" applyBorder="1" applyAlignment="1">
      <alignment horizontal="left"/>
    </xf>
    <xf numFmtId="0" fontId="2" fillId="0" borderId="14" xfId="0" applyFont="1" applyBorder="1" applyAlignment="1">
      <alignment horizontal="right"/>
    </xf>
    <xf numFmtId="0" fontId="3" fillId="0" borderId="14" xfId="0" applyFont="1" applyFill="1" applyBorder="1" applyAlignment="1">
      <alignment horizontal="right"/>
    </xf>
    <xf numFmtId="0" fontId="2" fillId="0" borderId="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2" fillId="0" borderId="6" xfId="0" applyFont="1" applyBorder="1"/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2" fillId="3" borderId="5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/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2" fillId="0" borderId="0" xfId="2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3" borderId="5" xfId="0" applyFont="1" applyFill="1" applyBorder="1" applyAlignment="1">
      <alignment horizontal="left"/>
    </xf>
    <xf numFmtId="0" fontId="1" fillId="0" borderId="5" xfId="0" applyFont="1" applyBorder="1" applyAlignment="1">
      <alignment vertical="center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workbookViewId="0">
      <selection activeCell="D26" sqref="D26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1" width="9.140625" style="10"/>
    <col min="12" max="12" width="9.140625" style="10" customWidth="1"/>
    <col min="13" max="16384" width="9.140625" style="10"/>
  </cols>
  <sheetData>
    <row r="2" spans="1:7" ht="15" x14ac:dyDescent="0.25">
      <c r="A2" s="50" t="s">
        <v>156</v>
      </c>
      <c r="B2" s="50"/>
      <c r="C2" s="50"/>
      <c r="D2" s="50"/>
      <c r="E2" s="50"/>
      <c r="F2" s="50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7" x14ac:dyDescent="0.2">
      <c r="A5" s="7">
        <v>1</v>
      </c>
      <c r="B5" s="13" t="s">
        <v>118</v>
      </c>
      <c r="C5" s="13" t="s">
        <v>119</v>
      </c>
      <c r="D5" s="13" t="s">
        <v>54</v>
      </c>
      <c r="E5" s="107">
        <v>2011</v>
      </c>
      <c r="F5" s="103">
        <v>3</v>
      </c>
    </row>
    <row r="6" spans="1:7" x14ac:dyDescent="0.2">
      <c r="A6" s="64">
        <v>2</v>
      </c>
      <c r="B6" s="8" t="s">
        <v>19</v>
      </c>
      <c r="C6" s="8" t="s">
        <v>120</v>
      </c>
      <c r="D6" s="8" t="s">
        <v>54</v>
      </c>
      <c r="E6" s="102">
        <v>2012</v>
      </c>
      <c r="F6" s="108">
        <v>1</v>
      </c>
    </row>
    <row r="7" spans="1:7" x14ac:dyDescent="0.2">
      <c r="A7" s="95"/>
      <c r="B7" s="94"/>
      <c r="C7" s="94"/>
      <c r="D7" s="94"/>
      <c r="E7" s="111"/>
      <c r="F7" s="109"/>
    </row>
    <row r="8" spans="1:7" x14ac:dyDescent="0.2">
      <c r="A8" s="65"/>
      <c r="B8" s="66"/>
      <c r="C8" s="66"/>
      <c r="D8" s="66"/>
      <c r="E8" s="127"/>
      <c r="F8" s="110"/>
    </row>
    <row r="9" spans="1:7" x14ac:dyDescent="0.2">
      <c r="A9" s="65"/>
      <c r="B9" s="145"/>
      <c r="C9" s="145"/>
      <c r="D9" s="145"/>
      <c r="E9" s="129"/>
      <c r="F9" s="110"/>
    </row>
    <row r="10" spans="1:7" x14ac:dyDescent="0.2">
      <c r="A10" s="66"/>
      <c r="B10" s="66"/>
      <c r="G10" s="61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L22" sqref="L22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14" ht="15.75" x14ac:dyDescent="0.25">
      <c r="A1" s="9"/>
      <c r="B1" s="139" t="s">
        <v>34</v>
      </c>
      <c r="C1" s="139"/>
      <c r="D1" s="139"/>
      <c r="E1" s="139"/>
      <c r="F1" s="139"/>
      <c r="G1" s="139"/>
      <c r="H1" s="139"/>
    </row>
    <row r="2" spans="1:14" x14ac:dyDescent="0.2">
      <c r="A2" s="9"/>
    </row>
    <row r="3" spans="1:14" ht="51" x14ac:dyDescent="0.2">
      <c r="A3" s="20" t="s">
        <v>0</v>
      </c>
      <c r="B3" s="72" t="s">
        <v>1</v>
      </c>
      <c r="C3" s="72" t="s">
        <v>2</v>
      </c>
      <c r="D3" s="72" t="s">
        <v>14</v>
      </c>
      <c r="E3" s="73" t="s">
        <v>3</v>
      </c>
      <c r="F3" s="73" t="s">
        <v>5</v>
      </c>
      <c r="G3" s="73" t="s">
        <v>6</v>
      </c>
      <c r="H3" s="73" t="s">
        <v>7</v>
      </c>
      <c r="I3" s="73" t="s">
        <v>8</v>
      </c>
      <c r="J3" s="73" t="s">
        <v>9</v>
      </c>
      <c r="K3" s="73" t="s">
        <v>10</v>
      </c>
      <c r="L3" s="73" t="s">
        <v>11</v>
      </c>
      <c r="M3" s="23" t="s">
        <v>12</v>
      </c>
      <c r="N3" s="74" t="s">
        <v>22</v>
      </c>
    </row>
    <row r="4" spans="1:14" x14ac:dyDescent="0.2">
      <c r="A4" s="68">
        <v>1</v>
      </c>
      <c r="B4" s="8" t="s">
        <v>118</v>
      </c>
      <c r="C4" s="8" t="s">
        <v>119</v>
      </c>
      <c r="D4" s="8" t="s">
        <v>54</v>
      </c>
      <c r="E4" s="102">
        <v>2011</v>
      </c>
      <c r="F4" s="122">
        <f>COUNT(G4:L4)</f>
        <v>3</v>
      </c>
      <c r="G4" s="13"/>
      <c r="H4" s="92"/>
      <c r="I4" s="92">
        <v>3</v>
      </c>
      <c r="J4" s="92">
        <v>6</v>
      </c>
      <c r="K4" s="92">
        <v>3</v>
      </c>
      <c r="L4" s="92"/>
      <c r="M4" s="93">
        <f>SUM(G4:L4)</f>
        <v>12</v>
      </c>
      <c r="N4" s="54"/>
    </row>
    <row r="5" spans="1:14" x14ac:dyDescent="0.2">
      <c r="A5" s="40">
        <v>2</v>
      </c>
      <c r="B5" s="8" t="s">
        <v>19</v>
      </c>
      <c r="C5" s="8" t="s">
        <v>120</v>
      </c>
      <c r="D5" s="8"/>
      <c r="E5" s="102">
        <v>2012</v>
      </c>
      <c r="F5" s="122">
        <f>COUNT(G5:L5)</f>
        <v>3</v>
      </c>
      <c r="G5" s="8"/>
      <c r="H5" s="8"/>
      <c r="I5" s="8">
        <v>1</v>
      </c>
      <c r="J5" s="8">
        <v>8</v>
      </c>
      <c r="K5" s="8">
        <v>1</v>
      </c>
      <c r="L5" s="8"/>
      <c r="M5" s="93">
        <f>SUM(G5:L5)</f>
        <v>10</v>
      </c>
      <c r="N5" s="8"/>
    </row>
    <row r="6" spans="1:14" x14ac:dyDescent="0.2">
      <c r="A6" s="40">
        <v>3</v>
      </c>
      <c r="B6" s="8" t="s">
        <v>115</v>
      </c>
      <c r="C6" s="8" t="s">
        <v>116</v>
      </c>
      <c r="D6" s="8" t="s">
        <v>117</v>
      </c>
      <c r="E6" s="102">
        <v>2012</v>
      </c>
      <c r="F6" s="115">
        <f>COUNT(G6:L6)</f>
        <v>2</v>
      </c>
      <c r="G6" s="8"/>
      <c r="H6" s="49"/>
      <c r="I6" s="49">
        <v>5</v>
      </c>
      <c r="J6" s="49">
        <v>4</v>
      </c>
      <c r="K6" s="49"/>
      <c r="L6" s="49"/>
      <c r="M6" s="42">
        <f>SUM(G6:L6)</f>
        <v>9</v>
      </c>
      <c r="N6" s="43"/>
    </row>
    <row r="7" spans="1:14" x14ac:dyDescent="0.2">
      <c r="A7" s="40">
        <v>4</v>
      </c>
      <c r="B7" s="8" t="s">
        <v>55</v>
      </c>
      <c r="C7" s="8" t="s">
        <v>26</v>
      </c>
      <c r="D7" s="8" t="s">
        <v>54</v>
      </c>
      <c r="E7" s="102">
        <v>2014</v>
      </c>
      <c r="F7" s="115">
        <f t="shared" ref="F4:F11" si="0">COUNT(G7:L7)</f>
        <v>2</v>
      </c>
      <c r="G7" s="8">
        <v>3</v>
      </c>
      <c r="H7" s="53">
        <v>3</v>
      </c>
      <c r="I7" s="53"/>
      <c r="J7" s="53"/>
      <c r="K7" s="53"/>
      <c r="L7" s="53"/>
      <c r="M7" s="42">
        <f t="shared" ref="M4:M11" si="1">SUM(G7:L7)</f>
        <v>6</v>
      </c>
      <c r="N7" s="8"/>
    </row>
    <row r="8" spans="1:14" x14ac:dyDescent="0.2">
      <c r="A8" s="40">
        <v>5</v>
      </c>
      <c r="B8" s="8" t="s">
        <v>87</v>
      </c>
      <c r="C8" s="8" t="s">
        <v>88</v>
      </c>
      <c r="D8" s="8" t="s">
        <v>85</v>
      </c>
      <c r="E8" s="102">
        <v>2011</v>
      </c>
      <c r="F8" s="115">
        <f t="shared" si="0"/>
        <v>1</v>
      </c>
      <c r="G8" s="8"/>
      <c r="H8" s="49">
        <v>5</v>
      </c>
      <c r="I8" s="49"/>
      <c r="J8" s="49"/>
      <c r="K8" s="49"/>
      <c r="L8" s="49"/>
      <c r="M8" s="42">
        <f t="shared" si="1"/>
        <v>5</v>
      </c>
      <c r="N8" s="42"/>
    </row>
    <row r="9" spans="1:14" x14ac:dyDescent="0.2">
      <c r="A9" s="7">
        <v>6</v>
      </c>
      <c r="B9" s="8" t="s">
        <v>139</v>
      </c>
      <c r="C9" s="8" t="s">
        <v>140</v>
      </c>
      <c r="D9" s="8"/>
      <c r="E9" s="102">
        <v>2012</v>
      </c>
      <c r="F9" s="115">
        <f t="shared" si="0"/>
        <v>1</v>
      </c>
      <c r="G9" s="8"/>
      <c r="H9" s="8"/>
      <c r="I9" s="8"/>
      <c r="J9" s="8">
        <v>2</v>
      </c>
      <c r="K9" s="8"/>
      <c r="L9" s="8"/>
      <c r="M9" s="42">
        <f t="shared" si="1"/>
        <v>2</v>
      </c>
      <c r="N9" s="8"/>
    </row>
    <row r="10" spans="1:14" x14ac:dyDescent="0.2">
      <c r="A10" s="7">
        <v>7</v>
      </c>
      <c r="B10" s="8" t="s">
        <v>89</v>
      </c>
      <c r="C10" s="8" t="s">
        <v>88</v>
      </c>
      <c r="D10" s="8" t="s">
        <v>85</v>
      </c>
      <c r="E10" s="102">
        <v>2014</v>
      </c>
      <c r="F10" s="115">
        <f t="shared" si="0"/>
        <v>1</v>
      </c>
      <c r="G10" s="8"/>
      <c r="H10" s="51">
        <v>1</v>
      </c>
      <c r="I10" s="51"/>
      <c r="J10" s="51"/>
      <c r="K10" s="51"/>
      <c r="L10" s="51"/>
      <c r="M10" s="42">
        <f t="shared" si="1"/>
        <v>1</v>
      </c>
      <c r="N10" s="8"/>
    </row>
    <row r="11" spans="1:14" x14ac:dyDescent="0.2">
      <c r="A11" s="7">
        <v>8</v>
      </c>
      <c r="B11" s="134" t="s">
        <v>141</v>
      </c>
      <c r="C11" s="134" t="s">
        <v>142</v>
      </c>
      <c r="D11" s="134"/>
      <c r="E11" s="105">
        <v>2014</v>
      </c>
      <c r="F11" s="115">
        <f t="shared" si="0"/>
        <v>1</v>
      </c>
      <c r="G11" s="8"/>
      <c r="H11" s="8"/>
      <c r="I11" s="8"/>
      <c r="J11" s="8">
        <v>1</v>
      </c>
      <c r="K11" s="8"/>
      <c r="L11" s="8"/>
      <c r="M11" s="42">
        <f t="shared" si="1"/>
        <v>1</v>
      </c>
      <c r="N11" s="8"/>
    </row>
  </sheetData>
  <sortState ref="B4:M6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G24" sqref="G24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12" ht="15" x14ac:dyDescent="0.25">
      <c r="A2" s="50" t="s">
        <v>157</v>
      </c>
      <c r="B2" s="50"/>
      <c r="C2" s="50"/>
      <c r="D2" s="50"/>
      <c r="E2" s="50"/>
    </row>
    <row r="4" spans="1:12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2" x14ac:dyDescent="0.2">
      <c r="A5" s="7">
        <v>1</v>
      </c>
      <c r="B5" s="57" t="s">
        <v>30</v>
      </c>
      <c r="C5" s="57" t="s">
        <v>58</v>
      </c>
      <c r="D5" s="57" t="s">
        <v>56</v>
      </c>
      <c r="E5" s="105">
        <v>2011</v>
      </c>
      <c r="F5" s="103">
        <v>12</v>
      </c>
    </row>
    <row r="6" spans="1:12" x14ac:dyDescent="0.2">
      <c r="A6" s="7">
        <v>2</v>
      </c>
      <c r="B6" s="8" t="s">
        <v>49</v>
      </c>
      <c r="C6" s="8" t="s">
        <v>92</v>
      </c>
      <c r="D6" s="8" t="s">
        <v>54</v>
      </c>
      <c r="E6" s="102">
        <v>2011</v>
      </c>
      <c r="F6" s="103">
        <v>10</v>
      </c>
    </row>
    <row r="7" spans="1:12" x14ac:dyDescent="0.2">
      <c r="A7" s="7">
        <v>3</v>
      </c>
      <c r="B7" s="8" t="s">
        <v>90</v>
      </c>
      <c r="C7" s="8" t="s">
        <v>91</v>
      </c>
      <c r="D7" s="8" t="s">
        <v>54</v>
      </c>
      <c r="E7" s="102">
        <v>2012</v>
      </c>
      <c r="F7" s="103">
        <v>8</v>
      </c>
    </row>
    <row r="8" spans="1:12" x14ac:dyDescent="0.2">
      <c r="A8" s="7">
        <v>4</v>
      </c>
      <c r="B8" s="8" t="s">
        <v>93</v>
      </c>
      <c r="C8" s="8" t="s">
        <v>121</v>
      </c>
      <c r="D8" s="8" t="s">
        <v>122</v>
      </c>
      <c r="E8" s="102">
        <v>2012</v>
      </c>
      <c r="F8" s="103">
        <v>6</v>
      </c>
    </row>
    <row r="9" spans="1:12" x14ac:dyDescent="0.2">
      <c r="A9" s="7">
        <v>5</v>
      </c>
      <c r="B9" s="8" t="s">
        <v>125</v>
      </c>
      <c r="C9" s="8" t="s">
        <v>143</v>
      </c>
      <c r="D9" s="8" t="s">
        <v>54</v>
      </c>
      <c r="E9" s="102">
        <v>2011</v>
      </c>
      <c r="F9" s="103">
        <v>5</v>
      </c>
      <c r="I9" s="66"/>
      <c r="J9" s="66"/>
      <c r="K9" s="66"/>
      <c r="L9" s="66"/>
    </row>
    <row r="10" spans="1:12" x14ac:dyDescent="0.2">
      <c r="A10" s="7">
        <v>6</v>
      </c>
      <c r="B10" s="9" t="s">
        <v>95</v>
      </c>
      <c r="C10" s="9" t="s">
        <v>96</v>
      </c>
      <c r="D10" s="9" t="s">
        <v>54</v>
      </c>
      <c r="E10" s="146">
        <v>2011</v>
      </c>
      <c r="F10" s="103">
        <v>4</v>
      </c>
      <c r="I10" s="66"/>
      <c r="J10" s="66"/>
      <c r="K10" s="66"/>
      <c r="L10" s="66"/>
    </row>
    <row r="11" spans="1:12" x14ac:dyDescent="0.2">
      <c r="A11" s="7">
        <v>7</v>
      </c>
      <c r="B11" s="8" t="s">
        <v>125</v>
      </c>
      <c r="C11" s="8" t="s">
        <v>45</v>
      </c>
      <c r="D11" s="8" t="s">
        <v>56</v>
      </c>
      <c r="E11" s="102">
        <v>2013</v>
      </c>
      <c r="F11" s="103">
        <v>3</v>
      </c>
      <c r="I11" s="66"/>
      <c r="J11" s="66"/>
      <c r="K11" s="66"/>
      <c r="L11" s="66"/>
    </row>
    <row r="12" spans="1:12" x14ac:dyDescent="0.2">
      <c r="A12" s="7">
        <v>8</v>
      </c>
      <c r="B12" s="8" t="s">
        <v>164</v>
      </c>
      <c r="C12" s="8" t="s">
        <v>96</v>
      </c>
      <c r="D12" s="8"/>
      <c r="E12" s="102">
        <v>2014</v>
      </c>
      <c r="F12" s="103">
        <v>2</v>
      </c>
      <c r="I12" s="66"/>
      <c r="J12" s="66"/>
      <c r="K12" s="66"/>
      <c r="L12" s="127"/>
    </row>
    <row r="13" spans="1:12" x14ac:dyDescent="0.2">
      <c r="A13" s="64">
        <v>9</v>
      </c>
      <c r="B13" s="13" t="s">
        <v>59</v>
      </c>
      <c r="C13" s="13" t="s">
        <v>29</v>
      </c>
      <c r="D13" s="13" t="s">
        <v>54</v>
      </c>
      <c r="E13" s="107">
        <v>2011</v>
      </c>
      <c r="F13" s="108">
        <v>1</v>
      </c>
      <c r="I13" s="66"/>
      <c r="J13" s="66"/>
      <c r="K13" s="66"/>
      <c r="L13" s="66"/>
    </row>
    <row r="14" spans="1:12" x14ac:dyDescent="0.2">
      <c r="A14" s="95"/>
      <c r="B14" s="94"/>
      <c r="C14" s="94"/>
      <c r="D14" s="94"/>
      <c r="E14" s="94"/>
      <c r="F14" s="109"/>
      <c r="I14" s="66"/>
      <c r="J14" s="66"/>
      <c r="K14" s="66"/>
      <c r="L14" s="127"/>
    </row>
    <row r="15" spans="1:12" x14ac:dyDescent="0.2">
      <c r="I15" s="65"/>
      <c r="J15" s="65"/>
      <c r="K15" s="65"/>
      <c r="L15" s="127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workbookViewId="0">
      <selection activeCell="D26" sqref="D26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22" ht="15.75" x14ac:dyDescent="0.25">
      <c r="A1" s="9"/>
      <c r="B1" s="139" t="s">
        <v>35</v>
      </c>
      <c r="C1" s="139"/>
      <c r="D1" s="139"/>
      <c r="E1" s="139"/>
      <c r="F1" s="139"/>
      <c r="G1" s="139"/>
      <c r="H1" s="139"/>
    </row>
    <row r="2" spans="1:22" x14ac:dyDescent="0.2">
      <c r="A2" s="9"/>
    </row>
    <row r="3" spans="1:22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2" x14ac:dyDescent="0.2">
      <c r="A4" s="64">
        <v>1</v>
      </c>
      <c r="B4" s="57" t="s">
        <v>30</v>
      </c>
      <c r="C4" s="57" t="s">
        <v>58</v>
      </c>
      <c r="D4" s="57" t="s">
        <v>56</v>
      </c>
      <c r="E4" s="105">
        <v>2011</v>
      </c>
      <c r="F4" s="121">
        <f>COUNT(G4:L4)</f>
        <v>4</v>
      </c>
      <c r="G4" s="55">
        <v>5</v>
      </c>
      <c r="H4" s="92">
        <v>9</v>
      </c>
      <c r="I4" s="92">
        <v>11</v>
      </c>
      <c r="J4" s="92" t="s">
        <v>148</v>
      </c>
      <c r="K4" s="92">
        <v>12</v>
      </c>
      <c r="L4" s="92"/>
      <c r="M4" s="45">
        <f>SUM(G4:L4)</f>
        <v>37</v>
      </c>
      <c r="N4" s="54"/>
      <c r="P4" s="128"/>
      <c r="Q4" s="128"/>
      <c r="R4" s="128"/>
      <c r="S4" s="129"/>
      <c r="T4" s="110"/>
    </row>
    <row r="5" spans="1:22" x14ac:dyDescent="0.2">
      <c r="A5" s="64">
        <v>2</v>
      </c>
      <c r="B5" s="8" t="s">
        <v>90</v>
      </c>
      <c r="C5" s="8" t="s">
        <v>91</v>
      </c>
      <c r="D5" s="8" t="s">
        <v>54</v>
      </c>
      <c r="E5" s="102">
        <v>2012</v>
      </c>
      <c r="F5" s="120">
        <f>COUNT(G5:L5)</f>
        <v>4</v>
      </c>
      <c r="G5" s="49"/>
      <c r="H5" s="49">
        <v>7</v>
      </c>
      <c r="I5" s="49">
        <v>9</v>
      </c>
      <c r="J5" s="49">
        <v>7</v>
      </c>
      <c r="K5" s="49">
        <v>8</v>
      </c>
      <c r="L5" s="49"/>
      <c r="M5" s="42">
        <f>SUM(G5:L5)</f>
        <v>31</v>
      </c>
      <c r="N5" s="54"/>
      <c r="P5" s="128"/>
      <c r="Q5" s="128"/>
      <c r="R5" s="128"/>
      <c r="S5" s="129"/>
      <c r="T5" s="110"/>
    </row>
    <row r="6" spans="1:22" x14ac:dyDescent="0.2">
      <c r="A6" s="7">
        <v>3</v>
      </c>
      <c r="B6" s="8" t="s">
        <v>49</v>
      </c>
      <c r="C6" s="8" t="s">
        <v>92</v>
      </c>
      <c r="D6" s="8" t="s">
        <v>54</v>
      </c>
      <c r="E6" s="102">
        <v>2011</v>
      </c>
      <c r="F6" s="121">
        <f>COUNT(G6:L6)</f>
        <v>4</v>
      </c>
      <c r="G6" s="49"/>
      <c r="H6" s="49">
        <v>5</v>
      </c>
      <c r="I6" s="49">
        <v>5</v>
      </c>
      <c r="J6" s="49">
        <v>11</v>
      </c>
      <c r="K6" s="49">
        <v>10</v>
      </c>
      <c r="L6" s="49"/>
      <c r="M6" s="42">
        <f>SUM(G6:L6)</f>
        <v>31</v>
      </c>
      <c r="N6" s="8"/>
      <c r="P6" s="66"/>
      <c r="Q6" s="66"/>
      <c r="R6" s="66"/>
      <c r="S6" s="127"/>
      <c r="T6" s="110"/>
    </row>
    <row r="7" spans="1:22" x14ac:dyDescent="0.2">
      <c r="A7" s="7">
        <v>4</v>
      </c>
      <c r="B7" s="8" t="s">
        <v>59</v>
      </c>
      <c r="C7" s="8" t="s">
        <v>29</v>
      </c>
      <c r="D7" s="8" t="s">
        <v>54</v>
      </c>
      <c r="E7" s="102">
        <v>2011</v>
      </c>
      <c r="F7" s="120">
        <f>COUNT(G7:L7)</f>
        <v>5</v>
      </c>
      <c r="G7" s="49">
        <v>3</v>
      </c>
      <c r="H7" s="49">
        <v>3</v>
      </c>
      <c r="I7" s="49">
        <v>7</v>
      </c>
      <c r="J7" s="49">
        <v>9</v>
      </c>
      <c r="K7" s="49">
        <v>1</v>
      </c>
      <c r="L7" s="49"/>
      <c r="M7" s="42">
        <f>SUM(G7:L7)</f>
        <v>23</v>
      </c>
      <c r="N7" s="8"/>
      <c r="P7" s="66"/>
      <c r="Q7" s="66"/>
      <c r="R7" s="66"/>
      <c r="S7" s="127"/>
      <c r="T7" s="110"/>
      <c r="U7" s="66"/>
    </row>
    <row r="8" spans="1:22" x14ac:dyDescent="0.2">
      <c r="A8" s="40">
        <v>5</v>
      </c>
      <c r="B8" s="8" t="s">
        <v>93</v>
      </c>
      <c r="C8" s="8" t="s">
        <v>121</v>
      </c>
      <c r="D8" s="8" t="s">
        <v>122</v>
      </c>
      <c r="E8" s="102">
        <v>2012</v>
      </c>
      <c r="F8" s="120">
        <f>COUNT(G8:L8)</f>
        <v>3</v>
      </c>
      <c r="G8" s="49"/>
      <c r="H8" s="49"/>
      <c r="I8" s="49">
        <v>4</v>
      </c>
      <c r="J8" s="49">
        <v>5</v>
      </c>
      <c r="K8" s="49">
        <v>6</v>
      </c>
      <c r="L8" s="49"/>
      <c r="M8" s="42">
        <f>SUM(G8:L8)</f>
        <v>15</v>
      </c>
      <c r="N8" s="8"/>
      <c r="P8" s="66"/>
      <c r="Q8" s="128"/>
      <c r="R8" s="128"/>
      <c r="S8" s="128"/>
      <c r="T8" s="129"/>
      <c r="U8" s="110"/>
    </row>
    <row r="9" spans="1:22" x14ac:dyDescent="0.2">
      <c r="A9" s="7">
        <v>6</v>
      </c>
      <c r="B9" s="8" t="s">
        <v>125</v>
      </c>
      <c r="C9" s="8" t="s">
        <v>143</v>
      </c>
      <c r="D9" s="8" t="s">
        <v>54</v>
      </c>
      <c r="E9" s="102">
        <v>2011</v>
      </c>
      <c r="F9" s="120">
        <f>COUNT(G9:L9)</f>
        <v>2</v>
      </c>
      <c r="G9" s="8"/>
      <c r="H9" s="8"/>
      <c r="I9" s="8"/>
      <c r="J9" s="8">
        <v>6</v>
      </c>
      <c r="K9" s="8">
        <v>5</v>
      </c>
      <c r="L9" s="8"/>
      <c r="M9" s="42">
        <f>SUM(G9:L9)</f>
        <v>11</v>
      </c>
      <c r="N9" s="8"/>
      <c r="P9" s="66"/>
      <c r="Q9" s="66"/>
      <c r="R9" s="66"/>
      <c r="S9" s="66"/>
      <c r="T9" s="127"/>
      <c r="U9" s="110"/>
      <c r="V9" s="66"/>
    </row>
    <row r="10" spans="1:22" x14ac:dyDescent="0.2">
      <c r="A10" s="7">
        <v>7</v>
      </c>
      <c r="B10" s="8" t="s">
        <v>125</v>
      </c>
      <c r="C10" s="8" t="s">
        <v>45</v>
      </c>
      <c r="D10" s="8" t="s">
        <v>56</v>
      </c>
      <c r="E10" s="102">
        <v>2013</v>
      </c>
      <c r="F10" s="120">
        <f>COUNT(G10:L10)</f>
        <v>3</v>
      </c>
      <c r="G10" s="49"/>
      <c r="H10" s="49"/>
      <c r="I10" s="49">
        <v>1</v>
      </c>
      <c r="J10" s="49">
        <v>3</v>
      </c>
      <c r="K10" s="49">
        <v>3</v>
      </c>
      <c r="L10" s="49"/>
      <c r="M10" s="42">
        <f>SUM(G10:L10)</f>
        <v>7</v>
      </c>
      <c r="N10" s="8"/>
      <c r="P10" s="66"/>
      <c r="Q10" s="66"/>
      <c r="R10" s="128"/>
      <c r="S10" s="128"/>
      <c r="T10" s="128"/>
      <c r="U10" s="129"/>
      <c r="V10" s="110"/>
    </row>
    <row r="11" spans="1:22" x14ac:dyDescent="0.2">
      <c r="A11" s="40">
        <v>8</v>
      </c>
      <c r="B11" s="8" t="s">
        <v>123</v>
      </c>
      <c r="C11" s="8" t="s">
        <v>124</v>
      </c>
      <c r="D11" s="8" t="s">
        <v>117</v>
      </c>
      <c r="E11" s="102">
        <v>2011</v>
      </c>
      <c r="F11" s="120">
        <f>COUNT(G11:L11)</f>
        <v>2</v>
      </c>
      <c r="G11" s="49"/>
      <c r="H11" s="49"/>
      <c r="I11" s="49">
        <v>2</v>
      </c>
      <c r="J11" s="49">
        <v>4</v>
      </c>
      <c r="K11" s="49"/>
      <c r="L11" s="49"/>
      <c r="M11" s="42">
        <f>SUM(G11:L11)</f>
        <v>6</v>
      </c>
      <c r="N11" s="8"/>
      <c r="P11" s="66"/>
      <c r="Q11" s="66"/>
      <c r="R11" s="66"/>
      <c r="S11" s="66"/>
      <c r="T11" s="66"/>
      <c r="U11" s="127"/>
      <c r="V11" s="110"/>
    </row>
    <row r="12" spans="1:22" x14ac:dyDescent="0.2">
      <c r="A12" s="7">
        <v>9</v>
      </c>
      <c r="B12" s="8" t="s">
        <v>93</v>
      </c>
      <c r="C12" s="8" t="s">
        <v>94</v>
      </c>
      <c r="D12" s="8" t="s">
        <v>85</v>
      </c>
      <c r="E12" s="102">
        <v>2013</v>
      </c>
      <c r="F12" s="120">
        <f>COUNT(G12:L12)</f>
        <v>2</v>
      </c>
      <c r="G12" s="49"/>
      <c r="H12" s="49">
        <v>2</v>
      </c>
      <c r="I12" s="49">
        <v>3</v>
      </c>
      <c r="J12" s="49"/>
      <c r="K12" s="49"/>
      <c r="L12" s="49"/>
      <c r="M12" s="42">
        <f>SUM(G12:L12)</f>
        <v>5</v>
      </c>
      <c r="N12" s="8"/>
      <c r="P12" s="66"/>
      <c r="Q12" s="66"/>
      <c r="R12" s="66"/>
      <c r="S12" s="66"/>
      <c r="T12" s="66"/>
      <c r="U12" s="127"/>
      <c r="V12" s="110"/>
    </row>
    <row r="13" spans="1:22" x14ac:dyDescent="0.2">
      <c r="A13" s="7">
        <v>10</v>
      </c>
      <c r="B13" s="8" t="s">
        <v>95</v>
      </c>
      <c r="C13" s="8" t="s">
        <v>96</v>
      </c>
      <c r="D13" s="8" t="s">
        <v>54</v>
      </c>
      <c r="E13" s="102">
        <v>2011</v>
      </c>
      <c r="F13" s="120">
        <f>COUNT(G13:L13)</f>
        <v>2</v>
      </c>
      <c r="G13" s="49"/>
      <c r="H13" s="49">
        <v>1</v>
      </c>
      <c r="I13" s="49"/>
      <c r="J13" s="49"/>
      <c r="K13" s="49">
        <v>4</v>
      </c>
      <c r="L13" s="49"/>
      <c r="M13" s="42">
        <f>SUM(G13:L13)</f>
        <v>5</v>
      </c>
      <c r="N13" s="8"/>
      <c r="Q13" s="66"/>
      <c r="R13" s="66"/>
      <c r="S13" s="66"/>
      <c r="T13" s="66"/>
      <c r="U13" s="127"/>
      <c r="V13" s="110"/>
    </row>
    <row r="14" spans="1:22" x14ac:dyDescent="0.2">
      <c r="A14" s="7">
        <v>11</v>
      </c>
      <c r="B14" s="8" t="s">
        <v>146</v>
      </c>
      <c r="C14" s="8" t="s">
        <v>147</v>
      </c>
      <c r="D14" s="8" t="s">
        <v>62</v>
      </c>
      <c r="E14" s="102">
        <v>2012</v>
      </c>
      <c r="F14" s="120">
        <f>COUNT(G14:L14)</f>
        <v>1</v>
      </c>
      <c r="G14" s="8"/>
      <c r="H14" s="8"/>
      <c r="I14" s="8"/>
      <c r="J14" s="8">
        <v>2</v>
      </c>
      <c r="K14" s="8"/>
      <c r="L14" s="8"/>
      <c r="M14" s="42">
        <f>SUM(G14:L14)</f>
        <v>2</v>
      </c>
      <c r="N14" s="8"/>
      <c r="Q14" s="66"/>
      <c r="R14" s="66"/>
      <c r="S14" s="66"/>
      <c r="T14" s="66"/>
      <c r="U14" s="127"/>
      <c r="V14" s="110"/>
    </row>
    <row r="15" spans="1:22" x14ac:dyDescent="0.2">
      <c r="A15" s="7">
        <v>12</v>
      </c>
      <c r="B15" s="8" t="s">
        <v>164</v>
      </c>
      <c r="C15" s="8" t="s">
        <v>96</v>
      </c>
      <c r="D15" s="8"/>
      <c r="E15" s="102">
        <v>2014</v>
      </c>
      <c r="F15" s="120">
        <f>COUNT(G15:L15)</f>
        <v>1</v>
      </c>
      <c r="G15" s="8"/>
      <c r="H15" s="8"/>
      <c r="I15" s="8"/>
      <c r="J15" s="8"/>
      <c r="K15" s="8">
        <v>2</v>
      </c>
      <c r="L15" s="8"/>
      <c r="M15" s="42">
        <f>SUM(G15:L15)</f>
        <v>2</v>
      </c>
      <c r="N15" s="8"/>
      <c r="Q15" s="66"/>
      <c r="R15" s="65"/>
      <c r="S15" s="65"/>
      <c r="T15" s="65"/>
      <c r="U15" s="127"/>
      <c r="V15" s="110"/>
    </row>
    <row r="16" spans="1:22" x14ac:dyDescent="0.2">
      <c r="A16" s="7">
        <v>13</v>
      </c>
      <c r="B16" s="8" t="s">
        <v>46</v>
      </c>
      <c r="C16" s="8" t="s">
        <v>57</v>
      </c>
      <c r="D16" s="8" t="s">
        <v>54</v>
      </c>
      <c r="E16" s="102">
        <v>2011</v>
      </c>
      <c r="F16" s="120">
        <f>COUNT(G16:L16)</f>
        <v>1</v>
      </c>
      <c r="G16" s="49">
        <v>1</v>
      </c>
      <c r="H16" s="49"/>
      <c r="I16" s="49"/>
      <c r="J16" s="49"/>
      <c r="K16" s="49"/>
      <c r="L16" s="49"/>
      <c r="M16" s="42">
        <f>SUM(G16:L16)</f>
        <v>1</v>
      </c>
      <c r="N16" s="8"/>
      <c r="Q16" s="66"/>
      <c r="R16" s="66"/>
      <c r="S16" s="66"/>
      <c r="T16" s="66"/>
      <c r="U16" s="127"/>
      <c r="V16" s="110"/>
    </row>
    <row r="17" spans="1:22" x14ac:dyDescent="0.2">
      <c r="A17" s="7">
        <v>14</v>
      </c>
      <c r="B17" s="7" t="s">
        <v>144</v>
      </c>
      <c r="C17" s="7" t="s">
        <v>145</v>
      </c>
      <c r="D17" s="7" t="s">
        <v>56</v>
      </c>
      <c r="E17" s="102">
        <v>2012</v>
      </c>
      <c r="F17" s="120">
        <f>COUNT(G17:L17)</f>
        <v>1</v>
      </c>
      <c r="G17" s="8"/>
      <c r="H17" s="8"/>
      <c r="I17" s="8"/>
      <c r="J17" s="8">
        <v>1</v>
      </c>
      <c r="K17" s="8"/>
      <c r="L17" s="8"/>
      <c r="M17" s="42">
        <f>SUM(G17:L17)</f>
        <v>1</v>
      </c>
      <c r="N17" s="8"/>
      <c r="Q17" s="65"/>
      <c r="R17" s="66"/>
      <c r="S17" s="66"/>
      <c r="T17" s="66"/>
      <c r="U17" s="66"/>
      <c r="V17" s="110"/>
    </row>
    <row r="18" spans="1:22" x14ac:dyDescent="0.2">
      <c r="Q18" s="66"/>
      <c r="R18" s="66"/>
      <c r="S18" s="66"/>
      <c r="T18" s="66"/>
      <c r="U18" s="127"/>
      <c r="V18" s="110"/>
    </row>
    <row r="19" spans="1:22" x14ac:dyDescent="0.2">
      <c r="R19" s="66"/>
      <c r="S19" s="66"/>
      <c r="T19" s="66"/>
      <c r="U19" s="66"/>
      <c r="V19" s="66"/>
    </row>
  </sheetData>
  <sortState ref="B4:M17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workbookViewId="0">
      <selection activeCell="F24" sqref="F24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12" ht="15" x14ac:dyDescent="0.25">
      <c r="B2" s="140" t="s">
        <v>158</v>
      </c>
      <c r="C2" s="140"/>
      <c r="D2" s="140"/>
      <c r="E2" s="140"/>
      <c r="F2" s="140"/>
    </row>
    <row r="4" spans="1:12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2" x14ac:dyDescent="0.2">
      <c r="A5" s="7">
        <v>1</v>
      </c>
      <c r="B5" s="8" t="s">
        <v>42</v>
      </c>
      <c r="C5" s="8" t="s">
        <v>43</v>
      </c>
      <c r="D5" s="8" t="s">
        <v>54</v>
      </c>
      <c r="E5" s="102">
        <v>2009</v>
      </c>
      <c r="F5" s="103">
        <v>7</v>
      </c>
    </row>
    <row r="6" spans="1:12" x14ac:dyDescent="0.2">
      <c r="A6" s="7">
        <v>2</v>
      </c>
      <c r="B6" s="8" t="s">
        <v>166</v>
      </c>
      <c r="C6" s="8" t="s">
        <v>167</v>
      </c>
      <c r="D6" s="8" t="s">
        <v>56</v>
      </c>
      <c r="E6" s="102">
        <v>2008</v>
      </c>
      <c r="F6" s="103">
        <v>5</v>
      </c>
    </row>
    <row r="7" spans="1:12" x14ac:dyDescent="0.2">
      <c r="A7" s="7">
        <v>3</v>
      </c>
      <c r="B7" s="8" t="s">
        <v>64</v>
      </c>
      <c r="C7" s="8" t="s">
        <v>165</v>
      </c>
      <c r="D7" s="8" t="s">
        <v>62</v>
      </c>
      <c r="E7" s="102">
        <v>2010</v>
      </c>
      <c r="F7" s="103">
        <v>3</v>
      </c>
      <c r="I7" s="66"/>
      <c r="J7" s="66"/>
      <c r="K7" s="66"/>
      <c r="L7" s="127"/>
    </row>
    <row r="8" spans="1:12" x14ac:dyDescent="0.2">
      <c r="A8" s="64">
        <v>4</v>
      </c>
      <c r="B8" s="8" t="s">
        <v>66</v>
      </c>
      <c r="C8" s="8" t="s">
        <v>168</v>
      </c>
      <c r="D8" s="8" t="s">
        <v>62</v>
      </c>
      <c r="E8" s="102">
        <v>2010</v>
      </c>
      <c r="F8" s="108">
        <v>1</v>
      </c>
      <c r="I8" s="66"/>
      <c r="J8" s="66"/>
      <c r="K8" s="66"/>
      <c r="L8" s="127"/>
    </row>
    <row r="9" spans="1:12" x14ac:dyDescent="0.2">
      <c r="A9" s="95"/>
      <c r="B9" s="94"/>
      <c r="C9" s="94"/>
      <c r="D9" s="94"/>
      <c r="E9" s="94"/>
      <c r="F9" s="109"/>
      <c r="I9" s="66"/>
      <c r="J9" s="66"/>
      <c r="K9" s="66"/>
      <c r="L9" s="127"/>
    </row>
    <row r="10" spans="1:12" x14ac:dyDescent="0.2">
      <c r="A10" s="65"/>
      <c r="B10" s="66"/>
      <c r="C10" s="66"/>
      <c r="D10" s="66"/>
      <c r="E10" s="66"/>
      <c r="F10" s="110"/>
      <c r="I10" s="66"/>
      <c r="J10" s="66"/>
      <c r="K10" s="66"/>
      <c r="L10" s="127"/>
    </row>
    <row r="11" spans="1:12" x14ac:dyDescent="0.2">
      <c r="A11" s="65"/>
      <c r="B11" s="66"/>
      <c r="C11" s="66"/>
      <c r="D11" s="66"/>
      <c r="E11" s="66"/>
      <c r="F11" s="67"/>
      <c r="I11" s="66"/>
      <c r="J11" s="66"/>
      <c r="K11" s="66"/>
      <c r="L11" s="127"/>
    </row>
    <row r="12" spans="1:12" x14ac:dyDescent="0.2">
      <c r="A12" s="65"/>
      <c r="B12" s="66"/>
      <c r="C12" s="66"/>
      <c r="D12" s="66"/>
      <c r="E12" s="65"/>
      <c r="F12" s="67"/>
      <c r="I12" s="66"/>
      <c r="J12" s="66"/>
      <c r="K12" s="66"/>
      <c r="L12" s="65"/>
    </row>
    <row r="13" spans="1:12" x14ac:dyDescent="0.2">
      <c r="A13" s="65"/>
      <c r="B13" s="66"/>
      <c r="C13" s="66"/>
      <c r="D13" s="66"/>
      <c r="E13" s="65"/>
      <c r="F13" s="67"/>
    </row>
    <row r="14" spans="1:12" x14ac:dyDescent="0.2">
      <c r="A14" s="65"/>
      <c r="B14" s="66"/>
      <c r="C14" s="66"/>
      <c r="D14" s="66"/>
      <c r="E14" s="65"/>
      <c r="F14" s="67"/>
    </row>
    <row r="15" spans="1:12" x14ac:dyDescent="0.2">
      <c r="A15" s="65"/>
      <c r="B15" s="66"/>
      <c r="C15" s="66"/>
      <c r="D15" s="66"/>
      <c r="E15" s="65"/>
      <c r="F15" s="67"/>
    </row>
    <row r="16" spans="1:12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F18" s="61"/>
    </row>
    <row r="19" spans="1:6" x14ac:dyDescent="0.2">
      <c r="F19" s="61"/>
    </row>
    <row r="20" spans="1:6" x14ac:dyDescent="0.2">
      <c r="F20" s="61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H22" sqref="H22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21" ht="15.75" x14ac:dyDescent="0.25">
      <c r="B1" s="139" t="s">
        <v>36</v>
      </c>
      <c r="C1" s="139"/>
      <c r="D1" s="139"/>
      <c r="E1" s="139"/>
      <c r="F1" s="139"/>
      <c r="G1" s="139"/>
      <c r="H1" s="139"/>
    </row>
    <row r="3" spans="1:21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22</v>
      </c>
    </row>
    <row r="4" spans="1:21" x14ac:dyDescent="0.2">
      <c r="A4" s="37">
        <v>1</v>
      </c>
      <c r="B4" s="8" t="s">
        <v>42</v>
      </c>
      <c r="C4" s="8" t="s">
        <v>43</v>
      </c>
      <c r="D4" s="8" t="s">
        <v>54</v>
      </c>
      <c r="E4" s="102">
        <v>2009</v>
      </c>
      <c r="F4" s="103">
        <f>COUNT(G4:L4)</f>
        <v>5</v>
      </c>
      <c r="G4" s="8">
        <v>10</v>
      </c>
      <c r="H4" s="53">
        <v>7</v>
      </c>
      <c r="I4" s="53">
        <v>6</v>
      </c>
      <c r="J4" s="53">
        <v>9</v>
      </c>
      <c r="K4" s="53">
        <v>7</v>
      </c>
      <c r="L4" s="53"/>
      <c r="M4" s="41">
        <f>SUM(G4:L4)</f>
        <v>39</v>
      </c>
      <c r="N4" s="42"/>
      <c r="P4" s="66"/>
      <c r="Q4" s="66"/>
      <c r="R4" s="66"/>
      <c r="S4" s="127"/>
      <c r="T4" s="67"/>
    </row>
    <row r="5" spans="1:21" x14ac:dyDescent="0.2">
      <c r="A5" s="37">
        <v>2</v>
      </c>
      <c r="B5" s="13" t="s">
        <v>97</v>
      </c>
      <c r="C5" s="13" t="s">
        <v>98</v>
      </c>
      <c r="D5" s="13" t="s">
        <v>99</v>
      </c>
      <c r="E5" s="107">
        <v>2009</v>
      </c>
      <c r="F5" s="103">
        <f>COUNT(G5:L5)</f>
        <v>3</v>
      </c>
      <c r="G5" s="8"/>
      <c r="H5" s="49">
        <v>3</v>
      </c>
      <c r="I5" s="49">
        <v>8</v>
      </c>
      <c r="J5" s="49">
        <v>7</v>
      </c>
      <c r="K5" s="49"/>
      <c r="L5" s="49"/>
      <c r="M5" s="136">
        <f>SUM(G5:L5)</f>
        <v>18</v>
      </c>
      <c r="N5" s="43"/>
      <c r="P5" s="66"/>
      <c r="Q5" s="66"/>
      <c r="R5" s="66"/>
      <c r="S5" s="127"/>
      <c r="T5" s="67"/>
    </row>
    <row r="6" spans="1:21" x14ac:dyDescent="0.2">
      <c r="A6" s="37">
        <v>3</v>
      </c>
      <c r="B6" s="8" t="s">
        <v>60</v>
      </c>
      <c r="C6" s="8" t="s">
        <v>26</v>
      </c>
      <c r="D6" s="8" t="s">
        <v>54</v>
      </c>
      <c r="E6" s="102">
        <v>2010</v>
      </c>
      <c r="F6" s="103">
        <f>COUNT(G6:L6)</f>
        <v>2</v>
      </c>
      <c r="G6" s="8">
        <v>8</v>
      </c>
      <c r="H6" s="51">
        <v>5</v>
      </c>
      <c r="I6" s="51"/>
      <c r="J6" s="51"/>
      <c r="K6" s="51"/>
      <c r="L6" s="51"/>
      <c r="M6" s="42">
        <f>SUM(G6:L6)</f>
        <v>13</v>
      </c>
      <c r="N6" s="43"/>
      <c r="P6" s="66"/>
      <c r="Q6" s="66"/>
      <c r="R6" s="66"/>
      <c r="S6" s="127"/>
      <c r="T6" s="67"/>
    </row>
    <row r="7" spans="1:21" x14ac:dyDescent="0.2">
      <c r="A7" s="37">
        <v>4</v>
      </c>
      <c r="B7" s="8" t="s">
        <v>64</v>
      </c>
      <c r="C7" s="8" t="s">
        <v>32</v>
      </c>
      <c r="D7" s="8" t="s">
        <v>65</v>
      </c>
      <c r="E7" s="102">
        <v>2010</v>
      </c>
      <c r="F7" s="103">
        <f>COUNT(G7:L7)</f>
        <v>5</v>
      </c>
      <c r="G7" s="8">
        <v>3</v>
      </c>
      <c r="H7" s="51">
        <v>1</v>
      </c>
      <c r="I7" s="51">
        <v>2</v>
      </c>
      <c r="J7" s="51">
        <v>3</v>
      </c>
      <c r="K7" s="51">
        <v>3</v>
      </c>
      <c r="L7" s="51"/>
      <c r="M7" s="41">
        <f>SUM(G7:L7)</f>
        <v>12</v>
      </c>
      <c r="N7" s="43"/>
      <c r="P7" s="66"/>
      <c r="Q7" s="66"/>
      <c r="R7" s="66"/>
      <c r="S7" s="127"/>
      <c r="T7" s="67"/>
    </row>
    <row r="8" spans="1:21" x14ac:dyDescent="0.2">
      <c r="A8" s="37">
        <v>5</v>
      </c>
      <c r="B8" s="8" t="s">
        <v>18</v>
      </c>
      <c r="C8" s="8" t="s">
        <v>61</v>
      </c>
      <c r="D8" s="8" t="s">
        <v>62</v>
      </c>
      <c r="E8" s="102">
        <v>2010</v>
      </c>
      <c r="F8" s="103">
        <f>COUNT(G8:L8)</f>
        <v>3</v>
      </c>
      <c r="G8" s="8">
        <v>2</v>
      </c>
      <c r="H8" s="49"/>
      <c r="I8" s="49">
        <v>4</v>
      </c>
      <c r="J8" s="49">
        <v>5</v>
      </c>
      <c r="K8" s="49"/>
      <c r="L8" s="49"/>
      <c r="M8" s="136">
        <f>SUM(G8:L8)</f>
        <v>11</v>
      </c>
      <c r="N8" s="43"/>
      <c r="P8" s="66"/>
      <c r="Q8" s="66"/>
      <c r="R8" s="66"/>
      <c r="S8" s="127"/>
      <c r="T8" s="67"/>
      <c r="U8" s="66"/>
    </row>
    <row r="9" spans="1:21" x14ac:dyDescent="0.2">
      <c r="A9" s="37">
        <v>6</v>
      </c>
      <c r="B9" s="8" t="s">
        <v>68</v>
      </c>
      <c r="C9" s="8" t="s">
        <v>53</v>
      </c>
      <c r="D9" s="8" t="s">
        <v>62</v>
      </c>
      <c r="E9" s="102">
        <v>2010</v>
      </c>
      <c r="F9" s="103">
        <f>COUNT(G9:L9)</f>
        <v>1</v>
      </c>
      <c r="G9" s="8">
        <v>6</v>
      </c>
      <c r="H9" s="135"/>
      <c r="I9" s="135"/>
      <c r="J9" s="135"/>
      <c r="K9" s="135"/>
      <c r="L9" s="135"/>
      <c r="M9" s="45">
        <f>SUM(G9:L9)</f>
        <v>6</v>
      </c>
      <c r="N9" s="43"/>
      <c r="P9" s="66"/>
      <c r="Q9" s="66"/>
      <c r="R9" s="66"/>
      <c r="S9" s="127"/>
      <c r="T9" s="127"/>
      <c r="U9" s="110"/>
    </row>
    <row r="10" spans="1:21" x14ac:dyDescent="0.2">
      <c r="A10" s="37">
        <v>7</v>
      </c>
      <c r="B10" s="8" t="s">
        <v>166</v>
      </c>
      <c r="C10" s="8" t="s">
        <v>167</v>
      </c>
      <c r="D10" s="8" t="s">
        <v>56</v>
      </c>
      <c r="E10" s="102">
        <v>2008</v>
      </c>
      <c r="F10" s="103">
        <f>COUNT(G10:L10)</f>
        <v>1</v>
      </c>
      <c r="G10" s="8"/>
      <c r="H10" s="8"/>
      <c r="I10" s="8"/>
      <c r="J10" s="8"/>
      <c r="K10" s="8">
        <v>5</v>
      </c>
      <c r="L10" s="8"/>
      <c r="M10" s="136">
        <f>SUM(G10:L10)</f>
        <v>5</v>
      </c>
      <c r="N10" s="42"/>
      <c r="P10" s="66"/>
      <c r="Q10" s="66"/>
      <c r="R10" s="66"/>
      <c r="S10" s="127"/>
      <c r="T10" s="127"/>
      <c r="U10" s="110"/>
    </row>
    <row r="11" spans="1:21" ht="12.75" customHeight="1" x14ac:dyDescent="0.2">
      <c r="A11" s="68">
        <v>8</v>
      </c>
      <c r="B11" s="13" t="s">
        <v>66</v>
      </c>
      <c r="C11" s="13" t="s">
        <v>67</v>
      </c>
      <c r="D11" s="13" t="s">
        <v>62</v>
      </c>
      <c r="E11" s="107">
        <v>2010</v>
      </c>
      <c r="F11" s="108">
        <f>COUNT(G11:L11)</f>
        <v>4</v>
      </c>
      <c r="G11" s="13">
        <v>1</v>
      </c>
      <c r="H11" s="55"/>
      <c r="I11" s="55">
        <v>1</v>
      </c>
      <c r="J11" s="55">
        <v>2</v>
      </c>
      <c r="K11" s="55">
        <v>1</v>
      </c>
      <c r="L11" s="55"/>
      <c r="M11" s="36">
        <f>SUM(G11:L11)</f>
        <v>5</v>
      </c>
      <c r="N11" s="60"/>
      <c r="P11" s="66"/>
      <c r="Q11" s="66"/>
      <c r="R11" s="66"/>
      <c r="S11" s="127"/>
      <c r="T11" s="127"/>
      <c r="U11" s="110"/>
    </row>
    <row r="12" spans="1:21" ht="11.25" customHeight="1" x14ac:dyDescent="0.2">
      <c r="A12" s="40">
        <v>9</v>
      </c>
      <c r="B12" s="8" t="s">
        <v>25</v>
      </c>
      <c r="C12" s="8" t="s">
        <v>63</v>
      </c>
      <c r="D12" s="8" t="s">
        <v>62</v>
      </c>
      <c r="E12" s="102">
        <v>2009</v>
      </c>
      <c r="F12" s="103">
        <f>COUNT(G12:L12)</f>
        <v>1</v>
      </c>
      <c r="G12" s="8">
        <v>4</v>
      </c>
      <c r="H12" s="53"/>
      <c r="I12" s="53"/>
      <c r="J12" s="53"/>
      <c r="K12" s="53"/>
      <c r="L12" s="53"/>
      <c r="M12" s="42">
        <f>SUM(G12:L12)</f>
        <v>4</v>
      </c>
      <c r="N12" s="8"/>
      <c r="Q12" s="66"/>
      <c r="R12" s="66"/>
      <c r="S12" s="66"/>
      <c r="T12" s="127"/>
      <c r="U12" s="110"/>
    </row>
    <row r="13" spans="1:21" x14ac:dyDescent="0.2">
      <c r="A13" s="40">
        <v>10</v>
      </c>
      <c r="B13" s="8" t="s">
        <v>149</v>
      </c>
      <c r="C13" s="8" t="s">
        <v>147</v>
      </c>
      <c r="D13" s="8" t="s">
        <v>62</v>
      </c>
      <c r="E13" s="102">
        <v>2010</v>
      </c>
      <c r="F13" s="103">
        <f>COUNT(G13:L13)</f>
        <v>1</v>
      </c>
      <c r="G13" s="8"/>
      <c r="H13" s="8"/>
      <c r="I13" s="8"/>
      <c r="J13" s="8">
        <v>1</v>
      </c>
      <c r="K13" s="8"/>
      <c r="L13" s="8"/>
      <c r="M13" s="106">
        <f>SUM(G13:L13)</f>
        <v>1</v>
      </c>
      <c r="N13" s="18"/>
      <c r="Q13" s="66"/>
      <c r="R13" s="66"/>
      <c r="S13" s="66"/>
      <c r="T13" s="127"/>
      <c r="U13" s="110"/>
    </row>
    <row r="14" spans="1:21" x14ac:dyDescent="0.2">
      <c r="A14" s="69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Q14" s="66"/>
      <c r="R14" s="66"/>
      <c r="S14" s="66"/>
      <c r="T14" s="127"/>
      <c r="U14" s="110"/>
    </row>
    <row r="15" spans="1:21" x14ac:dyDescent="0.2">
      <c r="A15" s="69"/>
      <c r="B15" s="66"/>
      <c r="C15" s="66"/>
      <c r="D15" s="66"/>
      <c r="E15" s="65"/>
      <c r="F15" s="65"/>
      <c r="G15" s="66"/>
      <c r="H15" s="70"/>
      <c r="I15" s="70"/>
      <c r="J15" s="70"/>
      <c r="K15" s="70"/>
      <c r="L15" s="70"/>
      <c r="M15" s="76"/>
      <c r="N15" s="66"/>
      <c r="Q15" s="66"/>
      <c r="R15" s="66"/>
      <c r="S15" s="66"/>
      <c r="T15" s="65"/>
      <c r="U15" s="67"/>
    </row>
    <row r="16" spans="1:21" x14ac:dyDescent="0.2">
      <c r="A16" s="69"/>
      <c r="B16" s="66"/>
      <c r="C16" s="66"/>
      <c r="D16" s="66"/>
      <c r="E16" s="65"/>
      <c r="F16" s="65"/>
      <c r="G16" s="66"/>
      <c r="H16" s="78"/>
      <c r="I16" s="78"/>
      <c r="J16" s="78"/>
      <c r="K16" s="78"/>
      <c r="L16" s="78"/>
      <c r="M16" s="71"/>
      <c r="N16" s="79"/>
    </row>
    <row r="17" spans="1:14" x14ac:dyDescent="0.2">
      <c r="A17" s="69"/>
      <c r="B17" s="66"/>
      <c r="C17" s="66"/>
      <c r="D17" s="66"/>
      <c r="E17" s="65"/>
      <c r="F17" s="75"/>
      <c r="G17" s="66"/>
      <c r="H17" s="70"/>
      <c r="I17" s="70"/>
      <c r="J17" s="70"/>
      <c r="K17" s="70"/>
      <c r="L17" s="70"/>
      <c r="M17" s="76"/>
      <c r="N17" s="67"/>
    </row>
    <row r="18" spans="1:14" x14ac:dyDescent="0.2">
      <c r="A18" s="69"/>
      <c r="B18" s="66"/>
      <c r="C18" s="66"/>
      <c r="D18" s="66"/>
      <c r="E18" s="65"/>
      <c r="F18" s="75"/>
      <c r="G18" s="66"/>
      <c r="H18" s="70"/>
      <c r="I18" s="70"/>
      <c r="J18" s="70"/>
      <c r="K18" s="70"/>
      <c r="L18" s="70"/>
      <c r="M18" s="76"/>
      <c r="N18" s="66"/>
    </row>
    <row r="19" spans="1:14" x14ac:dyDescent="0.2">
      <c r="A19" s="69"/>
      <c r="B19" s="66"/>
      <c r="C19" s="66"/>
      <c r="D19" s="66"/>
      <c r="E19" s="65"/>
      <c r="F19" s="75"/>
      <c r="G19" s="66"/>
      <c r="H19" s="70"/>
      <c r="I19" s="70"/>
      <c r="J19" s="70"/>
      <c r="K19" s="70"/>
      <c r="L19" s="70"/>
      <c r="M19" s="76"/>
      <c r="N19" s="66"/>
    </row>
  </sheetData>
  <sortState ref="B4:M13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E24" sqref="E24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16384" width="9.140625" style="10"/>
  </cols>
  <sheetData>
    <row r="2" spans="1:6" ht="15" x14ac:dyDescent="0.25">
      <c r="B2" s="50" t="s">
        <v>159</v>
      </c>
      <c r="C2" s="50"/>
      <c r="D2" s="50"/>
      <c r="E2" s="50"/>
      <c r="F2" s="50"/>
    </row>
    <row r="4" spans="1:6" ht="33.75" x14ac:dyDescent="0.2">
      <c r="A4" s="4" t="s">
        <v>0</v>
      </c>
      <c r="B4" s="15" t="s">
        <v>1</v>
      </c>
      <c r="C4" s="15" t="s">
        <v>2</v>
      </c>
      <c r="D4" s="1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111</v>
      </c>
      <c r="C5" s="8" t="s">
        <v>91</v>
      </c>
      <c r="D5" s="8" t="s">
        <v>54</v>
      </c>
      <c r="E5" s="102">
        <v>2008</v>
      </c>
      <c r="F5" s="103">
        <v>7</v>
      </c>
    </row>
    <row r="6" spans="1:6" x14ac:dyDescent="0.2">
      <c r="A6" s="7">
        <v>2</v>
      </c>
      <c r="B6" s="10" t="s">
        <v>69</v>
      </c>
      <c r="C6" s="8" t="s">
        <v>45</v>
      </c>
      <c r="D6" s="8" t="s">
        <v>56</v>
      </c>
      <c r="E6" s="102">
        <v>2008</v>
      </c>
      <c r="F6" s="103">
        <v>5</v>
      </c>
    </row>
    <row r="7" spans="1:6" x14ac:dyDescent="0.2">
      <c r="A7" s="7">
        <v>3</v>
      </c>
      <c r="B7" s="7" t="s">
        <v>126</v>
      </c>
      <c r="C7" s="7" t="s">
        <v>120</v>
      </c>
      <c r="D7" s="7" t="s">
        <v>56</v>
      </c>
      <c r="E7" s="102">
        <v>2009</v>
      </c>
      <c r="F7" s="103">
        <v>3</v>
      </c>
    </row>
    <row r="8" spans="1:6" x14ac:dyDescent="0.2">
      <c r="A8" s="64">
        <v>4</v>
      </c>
      <c r="B8" s="13" t="s">
        <v>71</v>
      </c>
      <c r="C8" s="13" t="s">
        <v>29</v>
      </c>
      <c r="D8" s="13" t="s">
        <v>54</v>
      </c>
      <c r="E8" s="107">
        <v>2008</v>
      </c>
      <c r="F8" s="108">
        <v>1</v>
      </c>
    </row>
    <row r="9" spans="1:6" x14ac:dyDescent="0.2">
      <c r="A9" s="95"/>
      <c r="B9" s="94"/>
      <c r="C9" s="94"/>
      <c r="D9" s="94"/>
      <c r="E9" s="111"/>
      <c r="F9" s="109"/>
    </row>
    <row r="10" spans="1:6" x14ac:dyDescent="0.2">
      <c r="A10" s="65"/>
      <c r="B10" s="66"/>
      <c r="C10" s="66"/>
      <c r="D10" s="66"/>
      <c r="E10" s="127"/>
      <c r="F10" s="110"/>
    </row>
    <row r="11" spans="1:6" x14ac:dyDescent="0.2">
      <c r="A11" s="65"/>
      <c r="B11" s="66"/>
      <c r="C11" s="66"/>
      <c r="D11" s="66"/>
      <c r="E11" s="65"/>
      <c r="F11" s="67"/>
    </row>
    <row r="12" spans="1:6" x14ac:dyDescent="0.2">
      <c r="A12" s="65"/>
      <c r="B12" s="66"/>
      <c r="C12" s="66"/>
      <c r="D12" s="66"/>
      <c r="E12" s="65"/>
      <c r="F12" s="67"/>
    </row>
    <row r="13" spans="1:6" x14ac:dyDescent="0.2">
      <c r="A13" s="65"/>
      <c r="B13" s="66"/>
      <c r="C13" s="66"/>
      <c r="D13" s="66"/>
      <c r="E13" s="65"/>
      <c r="F13" s="67"/>
    </row>
    <row r="14" spans="1:6" x14ac:dyDescent="0.2">
      <c r="A14" s="65"/>
      <c r="B14" s="66"/>
      <c r="C14" s="66"/>
      <c r="D14" s="66"/>
      <c r="E14" s="65"/>
      <c r="F14" s="67"/>
    </row>
    <row r="15" spans="1:6" x14ac:dyDescent="0.2">
      <c r="A15" s="65"/>
      <c r="B15" s="66"/>
      <c r="C15" s="66"/>
      <c r="D15" s="66"/>
    </row>
    <row r="16" spans="1:6" x14ac:dyDescent="0.2">
      <c r="A16" s="65"/>
      <c r="B16" s="66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A18" s="65"/>
      <c r="B18" s="66"/>
      <c r="C18" s="66"/>
      <c r="D18" s="66"/>
      <c r="E18" s="65"/>
      <c r="F18" s="67"/>
    </row>
    <row r="19" spans="1:6" x14ac:dyDescent="0.2">
      <c r="F19" s="61"/>
    </row>
    <row r="20" spans="1:6" x14ac:dyDescent="0.2">
      <c r="F20" s="61"/>
    </row>
    <row r="21" spans="1:6" x14ac:dyDescent="0.2">
      <c r="F21" s="61"/>
    </row>
    <row r="22" spans="1:6" x14ac:dyDescent="0.2">
      <c r="F22" s="61"/>
    </row>
    <row r="23" spans="1:6" x14ac:dyDescent="0.2">
      <c r="F23" s="61"/>
    </row>
    <row r="24" spans="1:6" x14ac:dyDescent="0.2">
      <c r="F24" s="61"/>
    </row>
    <row r="25" spans="1:6" x14ac:dyDescent="0.2">
      <c r="F25" s="61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K18" sqref="K18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21" ht="15.75" x14ac:dyDescent="0.25">
      <c r="A1" s="16"/>
      <c r="B1" s="141" t="s">
        <v>37</v>
      </c>
      <c r="C1" s="141"/>
      <c r="D1" s="141"/>
      <c r="E1" s="141"/>
      <c r="F1" s="141"/>
      <c r="G1" s="141"/>
      <c r="H1" s="141"/>
      <c r="I1" s="16"/>
      <c r="J1" s="16"/>
      <c r="K1" s="16"/>
      <c r="L1" s="16"/>
      <c r="M1" s="16"/>
      <c r="N1" s="25"/>
    </row>
    <row r="2" spans="1:21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22</v>
      </c>
      <c r="P2" s="66"/>
      <c r="Q2" s="66"/>
      <c r="R2" s="66"/>
      <c r="S2" s="66"/>
      <c r="T2" s="66"/>
    </row>
    <row r="3" spans="1:21" x14ac:dyDescent="0.2">
      <c r="A3" s="38">
        <v>1</v>
      </c>
      <c r="B3" s="8" t="s">
        <v>111</v>
      </c>
      <c r="C3" s="8" t="s">
        <v>91</v>
      </c>
      <c r="D3" s="8" t="s">
        <v>54</v>
      </c>
      <c r="E3" s="102">
        <v>2008</v>
      </c>
      <c r="F3" s="137">
        <f>COUNT(G3:L3)</f>
        <v>3</v>
      </c>
      <c r="G3" s="8"/>
      <c r="H3" s="51"/>
      <c r="I3" s="51">
        <v>8</v>
      </c>
      <c r="J3" s="51">
        <v>9</v>
      </c>
      <c r="K3" s="51">
        <v>7</v>
      </c>
      <c r="L3" s="38"/>
      <c r="M3" s="138">
        <f>SUM(G3:L3)</f>
        <v>24</v>
      </c>
      <c r="N3" s="42"/>
      <c r="P3" s="66"/>
      <c r="Q3" s="66"/>
      <c r="R3" s="66"/>
      <c r="S3" s="66"/>
      <c r="T3" s="110"/>
    </row>
    <row r="4" spans="1:21" x14ac:dyDescent="0.2">
      <c r="A4" s="38">
        <v>2</v>
      </c>
      <c r="B4" s="8" t="s">
        <v>71</v>
      </c>
      <c r="C4" s="8" t="s">
        <v>29</v>
      </c>
      <c r="D4" s="8" t="s">
        <v>54</v>
      </c>
      <c r="E4" s="102">
        <v>2008</v>
      </c>
      <c r="F4" s="114">
        <f>COUNT(G4:L4)</f>
        <v>5</v>
      </c>
      <c r="G4" s="8">
        <v>6</v>
      </c>
      <c r="H4" s="51">
        <v>3</v>
      </c>
      <c r="I4" s="51">
        <v>2</v>
      </c>
      <c r="J4" s="51">
        <v>5</v>
      </c>
      <c r="K4" s="51">
        <v>1</v>
      </c>
      <c r="L4" s="38"/>
      <c r="M4" s="41">
        <f>SUM(G4:L4)</f>
        <v>17</v>
      </c>
      <c r="N4" s="42"/>
      <c r="P4" s="66"/>
      <c r="Q4" s="66"/>
      <c r="R4" s="66"/>
      <c r="S4" s="127"/>
      <c r="T4" s="110"/>
    </row>
    <row r="5" spans="1:21" x14ac:dyDescent="0.2">
      <c r="A5" s="38">
        <v>3</v>
      </c>
      <c r="B5" s="7" t="s">
        <v>69</v>
      </c>
      <c r="C5" s="7" t="s">
        <v>45</v>
      </c>
      <c r="D5" s="7" t="s">
        <v>56</v>
      </c>
      <c r="E5" s="102">
        <v>2008</v>
      </c>
      <c r="F5" s="114">
        <f>COUNT(G5:L5)</f>
        <v>5</v>
      </c>
      <c r="G5" s="8">
        <v>4</v>
      </c>
      <c r="H5" s="51">
        <v>1</v>
      </c>
      <c r="I5" s="51">
        <v>6</v>
      </c>
      <c r="J5" s="51">
        <v>3</v>
      </c>
      <c r="K5" s="51">
        <v>5</v>
      </c>
      <c r="L5" s="38"/>
      <c r="M5" s="41">
        <f>SUM(G5:L5)</f>
        <v>19</v>
      </c>
      <c r="N5" s="46"/>
      <c r="P5" s="66"/>
      <c r="Q5" s="66"/>
      <c r="R5" s="66"/>
      <c r="S5" s="66"/>
      <c r="T5" s="110"/>
    </row>
    <row r="6" spans="1:21" x14ac:dyDescent="0.2">
      <c r="A6" s="59">
        <v>4</v>
      </c>
      <c r="B6" s="7" t="s">
        <v>126</v>
      </c>
      <c r="C6" s="7" t="s">
        <v>120</v>
      </c>
      <c r="D6" s="7" t="s">
        <v>56</v>
      </c>
      <c r="E6" s="102">
        <v>2009</v>
      </c>
      <c r="F6" s="120">
        <f>COUNT(G6:L6)</f>
        <v>3</v>
      </c>
      <c r="G6" s="8"/>
      <c r="H6" s="49"/>
      <c r="I6" s="49">
        <v>4</v>
      </c>
      <c r="J6" s="49">
        <v>7</v>
      </c>
      <c r="K6" s="49">
        <v>3</v>
      </c>
      <c r="L6" s="8"/>
      <c r="M6" s="43">
        <f>SUM(G6:L6)</f>
        <v>14</v>
      </c>
      <c r="N6" s="133"/>
      <c r="P6" s="66"/>
      <c r="Q6" s="66"/>
      <c r="R6" s="66"/>
      <c r="S6" s="66"/>
      <c r="T6" s="110"/>
    </row>
    <row r="7" spans="1:21" x14ac:dyDescent="0.2">
      <c r="A7" s="59">
        <v>5</v>
      </c>
      <c r="B7" s="8" t="s">
        <v>69</v>
      </c>
      <c r="C7" s="8" t="s">
        <v>73</v>
      </c>
      <c r="D7" s="8" t="s">
        <v>56</v>
      </c>
      <c r="E7" s="102">
        <v>2008</v>
      </c>
      <c r="F7" s="123">
        <f>COUNT(G7:L7)</f>
        <v>1</v>
      </c>
      <c r="G7" s="13">
        <v>8</v>
      </c>
      <c r="H7" s="135"/>
      <c r="I7" s="135"/>
      <c r="J7" s="135"/>
      <c r="K7" s="135"/>
      <c r="L7" s="59"/>
      <c r="M7" s="45">
        <f>SUM(G7:L7)</f>
        <v>8</v>
      </c>
      <c r="N7" s="13"/>
      <c r="P7" s="66"/>
      <c r="Q7" s="66"/>
      <c r="R7" s="66"/>
      <c r="S7" s="127"/>
      <c r="T7" s="110"/>
    </row>
    <row r="8" spans="1:21" x14ac:dyDescent="0.2">
      <c r="A8" s="38">
        <v>6</v>
      </c>
      <c r="B8" s="8" t="s">
        <v>72</v>
      </c>
      <c r="C8" s="8" t="s">
        <v>44</v>
      </c>
      <c r="D8" s="8" t="s">
        <v>62</v>
      </c>
      <c r="E8" s="102">
        <v>2010</v>
      </c>
      <c r="F8" s="120">
        <f>COUNT(G8:L8)</f>
        <v>2</v>
      </c>
      <c r="G8" s="8">
        <v>2</v>
      </c>
      <c r="H8" s="49">
        <v>5</v>
      </c>
      <c r="I8" s="49"/>
      <c r="J8" s="49"/>
      <c r="K8" s="49"/>
      <c r="L8" s="8"/>
      <c r="M8" s="18">
        <f>SUM(G8:L8)</f>
        <v>7</v>
      </c>
      <c r="N8" s="8"/>
      <c r="P8" s="66"/>
      <c r="Q8" s="66"/>
      <c r="R8" s="66"/>
      <c r="S8" s="66"/>
      <c r="T8" s="66"/>
    </row>
    <row r="9" spans="1:21" x14ac:dyDescent="0.2">
      <c r="A9" s="38">
        <v>7</v>
      </c>
      <c r="B9" s="8" t="s">
        <v>69</v>
      </c>
      <c r="C9" s="8" t="s">
        <v>70</v>
      </c>
      <c r="D9" s="8" t="s">
        <v>62</v>
      </c>
      <c r="E9" s="102">
        <v>2010</v>
      </c>
      <c r="F9" s="119">
        <f>COUNT(G9:L9)</f>
        <v>2</v>
      </c>
      <c r="G9" s="8">
        <v>1</v>
      </c>
      <c r="H9" s="51"/>
      <c r="I9" s="51"/>
      <c r="J9" s="51">
        <v>2</v>
      </c>
      <c r="K9" s="51"/>
      <c r="L9" s="38"/>
      <c r="M9" s="43">
        <f>SUM(G9:L9)</f>
        <v>3</v>
      </c>
      <c r="N9" s="42"/>
    </row>
    <row r="10" spans="1:21" x14ac:dyDescent="0.2">
      <c r="A10" s="38">
        <v>8</v>
      </c>
      <c r="B10" s="8" t="s">
        <v>59</v>
      </c>
      <c r="C10" s="8" t="s">
        <v>127</v>
      </c>
      <c r="D10" s="8" t="s">
        <v>62</v>
      </c>
      <c r="E10" s="102">
        <v>2008</v>
      </c>
      <c r="F10" s="120">
        <f>COUNT(G10:L10)</f>
        <v>1</v>
      </c>
      <c r="G10" s="8"/>
      <c r="H10" s="49"/>
      <c r="I10" s="49">
        <v>1</v>
      </c>
      <c r="J10" s="49"/>
      <c r="K10" s="49"/>
      <c r="L10" s="8"/>
      <c r="M10" s="43">
        <f>SUM(G10:L10)</f>
        <v>1</v>
      </c>
      <c r="N10" s="8"/>
    </row>
    <row r="11" spans="1:21" x14ac:dyDescent="0.2">
      <c r="A11" s="38">
        <v>9</v>
      </c>
      <c r="B11" s="8" t="s">
        <v>77</v>
      </c>
      <c r="C11" s="8" t="s">
        <v>142</v>
      </c>
      <c r="D11" s="8" t="s">
        <v>150</v>
      </c>
      <c r="E11" s="102">
        <v>2009</v>
      </c>
      <c r="F11" s="120">
        <f>COUNT(G11:L11)</f>
        <v>1</v>
      </c>
      <c r="G11" s="8"/>
      <c r="H11" s="49"/>
      <c r="I11" s="49"/>
      <c r="J11" s="49">
        <v>1</v>
      </c>
      <c r="K11" s="49"/>
      <c r="L11" s="8"/>
      <c r="M11" s="43">
        <f>SUM(G11:L11)</f>
        <v>1</v>
      </c>
      <c r="N11" s="8"/>
    </row>
    <row r="12" spans="1:21" x14ac:dyDescent="0.2">
      <c r="A12" s="38">
        <v>10</v>
      </c>
      <c r="B12" s="8" t="s">
        <v>49</v>
      </c>
      <c r="C12" s="8" t="s">
        <v>100</v>
      </c>
      <c r="D12" s="8" t="s">
        <v>56</v>
      </c>
      <c r="E12" s="102">
        <v>2010</v>
      </c>
      <c r="F12" s="120">
        <f>COUNT(G12:L12)</f>
        <v>0</v>
      </c>
      <c r="G12" s="8"/>
      <c r="H12" s="49" t="s">
        <v>101</v>
      </c>
      <c r="I12" s="49"/>
      <c r="J12" s="49"/>
      <c r="K12" s="49"/>
      <c r="L12" s="8"/>
      <c r="M12" s="43">
        <f>SUM(G12:L12)</f>
        <v>0</v>
      </c>
      <c r="N12" s="8"/>
    </row>
    <row r="13" spans="1:21" x14ac:dyDescent="0.2">
      <c r="A13" s="77"/>
      <c r="B13" s="66"/>
      <c r="C13" s="66"/>
      <c r="D13" s="66"/>
      <c r="E13" s="65"/>
      <c r="F13" s="69"/>
      <c r="G13" s="66"/>
      <c r="H13" s="78"/>
      <c r="I13" s="78"/>
      <c r="J13" s="78"/>
      <c r="K13" s="78"/>
      <c r="L13" s="77"/>
      <c r="M13" s="71"/>
      <c r="N13" s="79"/>
    </row>
    <row r="14" spans="1:21" x14ac:dyDescent="0.2">
      <c r="A14" s="77"/>
      <c r="B14" s="66"/>
      <c r="C14" s="66"/>
      <c r="D14" s="66"/>
    </row>
    <row r="15" spans="1:21" x14ac:dyDescent="0.2">
      <c r="A15" s="77"/>
      <c r="B15" s="66"/>
      <c r="C15" s="66"/>
      <c r="D15" s="66"/>
      <c r="E15" s="65"/>
      <c r="F15" s="65"/>
      <c r="G15" s="66"/>
      <c r="H15" s="70"/>
      <c r="I15" s="70"/>
      <c r="J15" s="70"/>
      <c r="K15" s="70"/>
      <c r="L15" s="66"/>
      <c r="M15" s="67"/>
      <c r="N15" s="66"/>
      <c r="P15" s="66"/>
      <c r="Q15" s="66"/>
      <c r="R15" s="66"/>
      <c r="S15" s="66"/>
      <c r="T15" s="66"/>
      <c r="U15" s="66"/>
    </row>
    <row r="16" spans="1:21" x14ac:dyDescent="0.2">
      <c r="P16" s="66"/>
      <c r="Q16" s="66"/>
      <c r="R16" s="66"/>
      <c r="S16" s="66"/>
      <c r="T16" s="66"/>
      <c r="U16" s="66"/>
    </row>
    <row r="17" spans="16:21" x14ac:dyDescent="0.2">
      <c r="P17" s="66"/>
      <c r="Q17" s="66"/>
      <c r="R17" s="66"/>
      <c r="S17" s="66"/>
      <c r="T17" s="127"/>
      <c r="U17" s="110"/>
    </row>
    <row r="18" spans="16:21" x14ac:dyDescent="0.2">
      <c r="P18" s="66"/>
      <c r="Q18" s="65"/>
      <c r="R18" s="65"/>
      <c r="S18" s="65"/>
      <c r="T18" s="127"/>
      <c r="U18" s="110"/>
    </row>
    <row r="19" spans="16:21" x14ac:dyDescent="0.2">
      <c r="P19" s="66"/>
      <c r="Q19" s="66"/>
      <c r="R19" s="66"/>
      <c r="S19" s="66"/>
      <c r="T19" s="127"/>
      <c r="U19" s="110"/>
    </row>
    <row r="20" spans="16:21" x14ac:dyDescent="0.2">
      <c r="P20" s="66"/>
      <c r="Q20" s="66"/>
      <c r="R20" s="66"/>
      <c r="S20" s="66"/>
      <c r="T20" s="127"/>
      <c r="U20" s="110"/>
    </row>
    <row r="21" spans="16:21" x14ac:dyDescent="0.2">
      <c r="P21" s="66"/>
      <c r="Q21" s="66"/>
      <c r="R21" s="66"/>
      <c r="S21" s="66"/>
      <c r="T21" s="127"/>
      <c r="U21" s="110"/>
    </row>
    <row r="22" spans="16:21" x14ac:dyDescent="0.2">
      <c r="P22" s="66"/>
      <c r="Q22" s="66"/>
      <c r="R22" s="66"/>
      <c r="S22" s="66"/>
      <c r="T22" s="127"/>
      <c r="U22" s="110"/>
    </row>
  </sheetData>
  <sortState ref="B3:M12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workbookViewId="0">
      <selection activeCell="D28" sqref="D28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9" style="10" customWidth="1"/>
    <col min="4" max="4" width="24.28515625" style="10" customWidth="1"/>
    <col min="5" max="5" width="8.5703125" style="10" customWidth="1"/>
    <col min="6" max="6" width="7" style="10" customWidth="1"/>
    <col min="7" max="16384" width="9.140625" style="10"/>
  </cols>
  <sheetData>
    <row r="2" spans="1:11" ht="15" x14ac:dyDescent="0.25">
      <c r="B2" s="140" t="s">
        <v>160</v>
      </c>
      <c r="C2" s="140"/>
      <c r="D2" s="140"/>
      <c r="E2" s="140"/>
      <c r="F2" s="140"/>
    </row>
    <row r="4" spans="1:11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23</v>
      </c>
    </row>
    <row r="5" spans="1:11" x14ac:dyDescent="0.2">
      <c r="A5" s="7">
        <v>1</v>
      </c>
      <c r="B5" s="8" t="s">
        <v>27</v>
      </c>
      <c r="C5" s="8" t="s">
        <v>28</v>
      </c>
      <c r="D5" s="8" t="s">
        <v>56</v>
      </c>
      <c r="E5" s="102">
        <v>2005</v>
      </c>
      <c r="F5" s="103">
        <v>9</v>
      </c>
    </row>
    <row r="6" spans="1:11" x14ac:dyDescent="0.2">
      <c r="A6" s="7">
        <v>2</v>
      </c>
      <c r="B6" s="8" t="s">
        <v>19</v>
      </c>
      <c r="C6" s="8" t="s">
        <v>58</v>
      </c>
      <c r="D6" s="8" t="s">
        <v>56</v>
      </c>
      <c r="E6" s="102">
        <v>2005</v>
      </c>
      <c r="F6" s="103">
        <v>7</v>
      </c>
    </row>
    <row r="7" spans="1:11" x14ac:dyDescent="0.2">
      <c r="A7" s="64">
        <v>3</v>
      </c>
      <c r="B7" s="13" t="s">
        <v>169</v>
      </c>
      <c r="C7" s="13" t="s">
        <v>20</v>
      </c>
      <c r="D7" s="13" t="s">
        <v>56</v>
      </c>
      <c r="E7" s="107">
        <v>2006</v>
      </c>
      <c r="F7" s="108">
        <v>5</v>
      </c>
    </row>
    <row r="8" spans="1:11" x14ac:dyDescent="0.2">
      <c r="A8" s="7">
        <v>4</v>
      </c>
      <c r="B8" s="8" t="s">
        <v>75</v>
      </c>
      <c r="C8" s="8" t="s">
        <v>76</v>
      </c>
      <c r="D8" s="8" t="s">
        <v>62</v>
      </c>
      <c r="E8" s="102">
        <v>2005</v>
      </c>
      <c r="F8" s="103">
        <v>3</v>
      </c>
      <c r="H8" s="66"/>
      <c r="I8" s="66"/>
      <c r="J8" s="66"/>
      <c r="K8" s="127"/>
    </row>
    <row r="9" spans="1:11" x14ac:dyDescent="0.2">
      <c r="A9" s="7">
        <v>5</v>
      </c>
      <c r="B9" s="8" t="s">
        <v>170</v>
      </c>
      <c r="C9" s="8" t="s">
        <v>47</v>
      </c>
      <c r="D9" s="8" t="s">
        <v>62</v>
      </c>
      <c r="E9" s="102">
        <v>2005</v>
      </c>
      <c r="F9" s="103">
        <v>2</v>
      </c>
      <c r="H9" s="66"/>
      <c r="I9" s="66"/>
      <c r="J9" s="66"/>
      <c r="K9" s="127"/>
    </row>
    <row r="10" spans="1:11" x14ac:dyDescent="0.2">
      <c r="A10" s="7">
        <v>6</v>
      </c>
      <c r="B10" s="8" t="s">
        <v>171</v>
      </c>
      <c r="C10" s="8" t="s">
        <v>129</v>
      </c>
      <c r="D10" s="8" t="s">
        <v>62</v>
      </c>
      <c r="E10" s="102">
        <v>2006</v>
      </c>
      <c r="F10" s="103">
        <v>1</v>
      </c>
      <c r="H10" s="66"/>
      <c r="I10" s="66"/>
      <c r="J10" s="66"/>
      <c r="K10" s="127"/>
    </row>
    <row r="11" spans="1:11" x14ac:dyDescent="0.2">
      <c r="A11" s="65"/>
      <c r="B11" s="66"/>
      <c r="C11" s="66"/>
      <c r="D11" s="66"/>
      <c r="E11" s="127"/>
      <c r="F11" s="110"/>
      <c r="H11" s="66"/>
      <c r="I11" s="66"/>
      <c r="J11" s="66"/>
      <c r="K11" s="127"/>
    </row>
    <row r="12" spans="1:11" x14ac:dyDescent="0.2">
      <c r="A12" s="65"/>
      <c r="B12" s="66"/>
      <c r="C12" s="66"/>
      <c r="D12" s="66"/>
      <c r="E12" s="127"/>
      <c r="F12" s="110"/>
      <c r="H12" s="66"/>
      <c r="I12" s="66"/>
      <c r="J12" s="66"/>
      <c r="K12" s="127"/>
    </row>
    <row r="13" spans="1:11" x14ac:dyDescent="0.2">
      <c r="A13" s="65"/>
      <c r="B13" s="66"/>
      <c r="C13" s="66"/>
      <c r="D13" s="66"/>
      <c r="E13" s="127"/>
      <c r="F13" s="110"/>
    </row>
    <row r="14" spans="1:11" x14ac:dyDescent="0.2">
      <c r="A14" s="65"/>
      <c r="B14" s="66"/>
      <c r="C14" s="66"/>
      <c r="D14" s="66"/>
      <c r="E14" s="127"/>
      <c r="F14" s="110"/>
    </row>
    <row r="15" spans="1:11" x14ac:dyDescent="0.2">
      <c r="A15" s="65"/>
      <c r="B15" s="66"/>
      <c r="C15" s="66"/>
      <c r="D15" s="66"/>
      <c r="E15" s="127"/>
      <c r="F15" s="110"/>
    </row>
    <row r="16" spans="1:11" x14ac:dyDescent="0.2">
      <c r="A16" s="65"/>
      <c r="B16" s="66"/>
      <c r="C16" s="66"/>
      <c r="D16" s="66"/>
      <c r="E16" s="127"/>
      <c r="F16" s="110"/>
    </row>
    <row r="17" spans="1:6" x14ac:dyDescent="0.2">
      <c r="A17" s="65"/>
      <c r="B17" s="66"/>
      <c r="C17" s="66"/>
      <c r="D17" s="66"/>
      <c r="E17" s="127"/>
      <c r="F17" s="110"/>
    </row>
    <row r="18" spans="1:6" x14ac:dyDescent="0.2">
      <c r="A18" s="65"/>
      <c r="B18" s="66"/>
      <c r="C18" s="66"/>
      <c r="D18" s="66"/>
      <c r="E18" s="127"/>
      <c r="F18" s="110"/>
    </row>
    <row r="19" spans="1:6" x14ac:dyDescent="0.2">
      <c r="A19" s="65"/>
      <c r="B19" s="66"/>
      <c r="C19" s="66"/>
      <c r="D19" s="66"/>
      <c r="E19" s="65"/>
      <c r="F19" s="67"/>
    </row>
    <row r="20" spans="1:6" x14ac:dyDescent="0.2">
      <c r="A20" s="65"/>
      <c r="B20" s="66"/>
      <c r="C20" s="66"/>
      <c r="D20" s="66"/>
      <c r="E20" s="65"/>
      <c r="F20" s="67"/>
    </row>
    <row r="21" spans="1:6" x14ac:dyDescent="0.2">
      <c r="E21" s="9"/>
      <c r="F21" s="61"/>
    </row>
    <row r="22" spans="1:6" x14ac:dyDescent="0.2">
      <c r="E22" s="9"/>
    </row>
    <row r="23" spans="1:6" x14ac:dyDescent="0.2">
      <c r="E23" s="9"/>
    </row>
    <row r="24" spans="1:6" x14ac:dyDescent="0.2">
      <c r="E24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Normal="100" workbookViewId="0">
      <selection activeCell="I25" sqref="I25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42" t="s">
        <v>41</v>
      </c>
      <c r="C2" s="142"/>
      <c r="D2" s="142"/>
      <c r="E2" s="142"/>
      <c r="F2" s="142"/>
      <c r="G2" s="142"/>
      <c r="H2" s="142"/>
      <c r="I2" s="25"/>
      <c r="J2" s="25"/>
      <c r="K2" s="25"/>
      <c r="L2" s="25"/>
      <c r="M2" s="25"/>
      <c r="N2" s="25"/>
    </row>
    <row r="3" spans="1:20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20" x14ac:dyDescent="0.2">
      <c r="A4" s="7">
        <v>1</v>
      </c>
      <c r="B4" s="8" t="s">
        <v>27</v>
      </c>
      <c r="C4" s="8" t="s">
        <v>28</v>
      </c>
      <c r="D4" s="8" t="s">
        <v>56</v>
      </c>
      <c r="E4" s="7">
        <v>2005</v>
      </c>
      <c r="F4" s="114">
        <f>COUNT(G4:L4)</f>
        <v>5</v>
      </c>
      <c r="G4" s="8">
        <v>9</v>
      </c>
      <c r="H4" s="52">
        <v>15</v>
      </c>
      <c r="I4" s="52">
        <v>11</v>
      </c>
      <c r="J4" s="52">
        <v>5</v>
      </c>
      <c r="K4" s="52">
        <v>9</v>
      </c>
      <c r="L4" s="52"/>
      <c r="M4" s="41">
        <f>SUM(G4:L4)</f>
        <v>49</v>
      </c>
      <c r="N4" s="42"/>
      <c r="P4" s="66"/>
      <c r="Q4" s="66"/>
      <c r="R4" s="66"/>
      <c r="S4" s="66"/>
      <c r="T4" s="66"/>
    </row>
    <row r="5" spans="1:20" x14ac:dyDescent="0.2">
      <c r="A5" s="7">
        <v>2</v>
      </c>
      <c r="B5" s="8" t="s">
        <v>19</v>
      </c>
      <c r="C5" s="8" t="s">
        <v>58</v>
      </c>
      <c r="D5" s="8" t="s">
        <v>56</v>
      </c>
      <c r="E5" s="7">
        <v>2006</v>
      </c>
      <c r="F5" s="116">
        <f>COUNT(G5:L5)</f>
        <v>5</v>
      </c>
      <c r="G5" s="8">
        <v>7</v>
      </c>
      <c r="H5" s="56">
        <v>8</v>
      </c>
      <c r="I5" s="56">
        <v>9</v>
      </c>
      <c r="J5" s="56">
        <v>3</v>
      </c>
      <c r="K5" s="56">
        <v>7</v>
      </c>
      <c r="L5" s="56"/>
      <c r="M5" s="58">
        <f>SUM(G5:L5)</f>
        <v>34</v>
      </c>
      <c r="N5" s="13"/>
      <c r="P5" s="66"/>
      <c r="Q5" s="66"/>
      <c r="R5" s="66"/>
      <c r="S5" s="127"/>
      <c r="T5" s="110"/>
    </row>
    <row r="6" spans="1:20" x14ac:dyDescent="0.2">
      <c r="A6" s="7">
        <v>3</v>
      </c>
      <c r="B6" s="8" t="s">
        <v>102</v>
      </c>
      <c r="C6" s="8" t="s">
        <v>103</v>
      </c>
      <c r="D6" s="8" t="s">
        <v>86</v>
      </c>
      <c r="E6" s="102">
        <v>2005</v>
      </c>
      <c r="F6" s="118">
        <f>COUNT(G6:L6)</f>
        <v>3</v>
      </c>
      <c r="G6" s="8"/>
      <c r="H6" s="8">
        <v>11</v>
      </c>
      <c r="I6" s="8">
        <v>7</v>
      </c>
      <c r="J6" s="8">
        <v>1</v>
      </c>
      <c r="K6" s="8"/>
      <c r="L6" s="8"/>
      <c r="M6" s="60">
        <f>SUM(G6:L6)</f>
        <v>19</v>
      </c>
      <c r="N6" s="13"/>
      <c r="P6" s="66"/>
      <c r="Q6" s="66"/>
      <c r="R6" s="66"/>
      <c r="S6" s="127"/>
      <c r="T6" s="110"/>
    </row>
    <row r="7" spans="1:20" x14ac:dyDescent="0.2">
      <c r="A7" s="7">
        <v>4</v>
      </c>
      <c r="B7" s="8" t="s">
        <v>24</v>
      </c>
      <c r="C7" s="8" t="s">
        <v>109</v>
      </c>
      <c r="D7" s="8" t="s">
        <v>85</v>
      </c>
      <c r="E7" s="102">
        <v>2007</v>
      </c>
      <c r="F7" s="118">
        <f>COUNT(G7:L7)</f>
        <v>2</v>
      </c>
      <c r="G7" s="8"/>
      <c r="H7" s="8">
        <v>13</v>
      </c>
      <c r="I7" s="8">
        <v>5</v>
      </c>
      <c r="J7" s="8"/>
      <c r="K7" s="8"/>
      <c r="L7" s="8"/>
      <c r="M7" s="60">
        <f>SUM(G7:L7)</f>
        <v>18</v>
      </c>
      <c r="N7" s="13"/>
      <c r="P7" s="66"/>
      <c r="Q7" s="66"/>
      <c r="R7" s="66"/>
      <c r="S7" s="127"/>
      <c r="T7" s="110"/>
    </row>
    <row r="8" spans="1:20" x14ac:dyDescent="0.2">
      <c r="A8" s="7">
        <v>5</v>
      </c>
      <c r="B8" s="8" t="s">
        <v>15</v>
      </c>
      <c r="C8" s="8" t="s">
        <v>47</v>
      </c>
      <c r="D8" s="8" t="s">
        <v>62</v>
      </c>
      <c r="E8" s="7">
        <v>2005</v>
      </c>
      <c r="F8" s="117">
        <f>COUNT(G8:L8)</f>
        <v>4</v>
      </c>
      <c r="G8" s="8">
        <v>5</v>
      </c>
      <c r="H8" s="8">
        <v>1</v>
      </c>
      <c r="I8" s="8">
        <v>4</v>
      </c>
      <c r="J8" s="8"/>
      <c r="K8" s="8">
        <v>2</v>
      </c>
      <c r="L8" s="8"/>
      <c r="M8" s="43">
        <f>SUM(G8:L8)</f>
        <v>12</v>
      </c>
      <c r="N8" s="8"/>
      <c r="P8" s="66"/>
      <c r="Q8" s="66"/>
      <c r="R8" s="66"/>
      <c r="S8" s="127"/>
      <c r="T8" s="110"/>
    </row>
    <row r="9" spans="1:20" x14ac:dyDescent="0.2">
      <c r="A9" s="7">
        <v>6</v>
      </c>
      <c r="B9" s="8" t="s">
        <v>24</v>
      </c>
      <c r="C9" s="8" t="s">
        <v>104</v>
      </c>
      <c r="D9" s="8" t="s">
        <v>56</v>
      </c>
      <c r="E9" s="102">
        <v>2006</v>
      </c>
      <c r="F9" s="118">
        <f>COUNT(G9:L9)</f>
        <v>1</v>
      </c>
      <c r="G9" s="8"/>
      <c r="H9" s="8">
        <v>9</v>
      </c>
      <c r="I9" s="8"/>
      <c r="J9" s="8"/>
      <c r="K9" s="8"/>
      <c r="L9" s="8"/>
      <c r="M9" s="60">
        <f>SUM(G9:L9)</f>
        <v>9</v>
      </c>
      <c r="N9" s="8"/>
      <c r="P9" s="66"/>
      <c r="Q9" s="66"/>
      <c r="R9" s="66"/>
      <c r="S9" s="127"/>
      <c r="T9" s="110"/>
    </row>
    <row r="10" spans="1:20" x14ac:dyDescent="0.2">
      <c r="A10" s="7">
        <v>7</v>
      </c>
      <c r="B10" s="8" t="s">
        <v>55</v>
      </c>
      <c r="C10" s="8" t="s">
        <v>105</v>
      </c>
      <c r="D10" s="8" t="s">
        <v>56</v>
      </c>
      <c r="E10" s="102">
        <v>2007</v>
      </c>
      <c r="F10" s="118">
        <f>COUNT(G10:L10)</f>
        <v>1</v>
      </c>
      <c r="G10" s="8"/>
      <c r="H10" s="8">
        <v>7</v>
      </c>
      <c r="I10" s="8"/>
      <c r="J10" s="8"/>
      <c r="K10" s="8"/>
      <c r="L10" s="8"/>
      <c r="M10" s="60">
        <f>SUM(G10:L10)</f>
        <v>7</v>
      </c>
      <c r="N10" s="8"/>
      <c r="P10" s="66"/>
      <c r="Q10" s="66"/>
      <c r="R10" s="66"/>
      <c r="S10" s="127"/>
      <c r="T10" s="110"/>
    </row>
    <row r="11" spans="1:20" x14ac:dyDescent="0.2">
      <c r="A11" s="7">
        <v>8</v>
      </c>
      <c r="B11" s="8" t="s">
        <v>75</v>
      </c>
      <c r="C11" s="8" t="s">
        <v>76</v>
      </c>
      <c r="D11" s="8" t="s">
        <v>62</v>
      </c>
      <c r="E11" s="7">
        <v>2005</v>
      </c>
      <c r="F11" s="118">
        <f>COUNT(G11:L11)</f>
        <v>3</v>
      </c>
      <c r="G11" s="8">
        <v>3</v>
      </c>
      <c r="H11" s="8">
        <v>1</v>
      </c>
      <c r="I11" s="8"/>
      <c r="J11" s="8"/>
      <c r="K11" s="8">
        <v>3</v>
      </c>
      <c r="L11" s="8"/>
      <c r="M11" s="60">
        <f>SUM(G11:L11)</f>
        <v>7</v>
      </c>
      <c r="N11" s="8"/>
      <c r="P11" s="66"/>
      <c r="Q11" s="66"/>
      <c r="R11" s="66"/>
      <c r="S11" s="127"/>
      <c r="T11" s="110"/>
    </row>
    <row r="12" spans="1:20" x14ac:dyDescent="0.2">
      <c r="A12" s="7">
        <v>9</v>
      </c>
      <c r="B12" s="8" t="s">
        <v>16</v>
      </c>
      <c r="C12" s="8" t="s">
        <v>20</v>
      </c>
      <c r="D12" s="8" t="s">
        <v>56</v>
      </c>
      <c r="E12" s="7">
        <v>2006</v>
      </c>
      <c r="F12" s="147">
        <f>COUNT(G12:L12)</f>
        <v>2</v>
      </c>
      <c r="G12" s="8">
        <v>2</v>
      </c>
      <c r="H12" s="51"/>
      <c r="I12" s="51"/>
      <c r="J12" s="51"/>
      <c r="K12" s="51">
        <v>5</v>
      </c>
      <c r="L12" s="51"/>
      <c r="M12" s="54">
        <f>SUM(G12:L12)</f>
        <v>7</v>
      </c>
      <c r="N12" s="8"/>
      <c r="P12" s="66"/>
      <c r="Q12" s="66"/>
      <c r="R12" s="66"/>
      <c r="S12" s="127"/>
      <c r="T12" s="110"/>
    </row>
    <row r="13" spans="1:20" x14ac:dyDescent="0.2">
      <c r="A13" s="7">
        <v>10</v>
      </c>
      <c r="B13" s="8" t="s">
        <v>66</v>
      </c>
      <c r="C13" s="8" t="s">
        <v>106</v>
      </c>
      <c r="D13" s="8" t="s">
        <v>56</v>
      </c>
      <c r="E13" s="102">
        <v>2007</v>
      </c>
      <c r="F13" s="118">
        <f>COUNT(G13:L13)</f>
        <v>1</v>
      </c>
      <c r="G13" s="8"/>
      <c r="H13" s="51">
        <v>6</v>
      </c>
      <c r="I13" s="51"/>
      <c r="J13" s="51"/>
      <c r="K13" s="51"/>
      <c r="L13" s="51"/>
      <c r="M13" s="60">
        <f>SUM(G13:L13)</f>
        <v>6</v>
      </c>
      <c r="N13" s="8"/>
      <c r="P13" s="66"/>
      <c r="Q13" s="66"/>
      <c r="R13" s="66"/>
      <c r="S13" s="127"/>
      <c r="T13" s="110"/>
    </row>
    <row r="14" spans="1:20" x14ac:dyDescent="0.2">
      <c r="A14" s="7">
        <v>11</v>
      </c>
      <c r="B14" s="8" t="s">
        <v>19</v>
      </c>
      <c r="C14" s="8" t="s">
        <v>88</v>
      </c>
      <c r="D14" s="8" t="s">
        <v>85</v>
      </c>
      <c r="E14" s="102">
        <v>2005</v>
      </c>
      <c r="F14" s="117">
        <f>COUNT(G14:L14)</f>
        <v>1</v>
      </c>
      <c r="G14" s="8"/>
      <c r="H14" s="8">
        <v>5</v>
      </c>
      <c r="I14" s="8"/>
      <c r="J14" s="8"/>
      <c r="K14" s="8"/>
      <c r="L14" s="8"/>
      <c r="M14" s="43">
        <f>SUM(G14:L14)</f>
        <v>5</v>
      </c>
      <c r="N14" s="8"/>
      <c r="P14" s="66"/>
      <c r="Q14" s="66"/>
      <c r="R14" s="66"/>
      <c r="S14" s="127"/>
      <c r="T14" s="110"/>
    </row>
    <row r="15" spans="1:20" x14ac:dyDescent="0.2">
      <c r="A15" s="7">
        <v>12</v>
      </c>
      <c r="B15" s="8" t="s">
        <v>107</v>
      </c>
      <c r="C15" s="8" t="s">
        <v>108</v>
      </c>
      <c r="D15" s="8" t="s">
        <v>56</v>
      </c>
      <c r="E15" s="102">
        <v>2006</v>
      </c>
      <c r="F15" s="118">
        <f>COUNT(G15:L15)</f>
        <v>1</v>
      </c>
      <c r="G15" s="8"/>
      <c r="H15" s="8">
        <v>4</v>
      </c>
      <c r="I15" s="8"/>
      <c r="J15" s="8"/>
      <c r="K15" s="8"/>
      <c r="L15" s="8"/>
      <c r="M15" s="60">
        <f>SUM(G15:L15)</f>
        <v>4</v>
      </c>
      <c r="N15" s="8"/>
      <c r="P15" s="66"/>
      <c r="Q15" s="66"/>
      <c r="R15" s="66"/>
      <c r="S15" s="127"/>
      <c r="T15" s="110"/>
    </row>
    <row r="16" spans="1:20" x14ac:dyDescent="0.2">
      <c r="A16" s="7">
        <v>13</v>
      </c>
      <c r="B16" s="8" t="s">
        <v>25</v>
      </c>
      <c r="C16" s="8" t="s">
        <v>110</v>
      </c>
      <c r="D16" s="8" t="s">
        <v>99</v>
      </c>
      <c r="E16" s="102">
        <v>2007</v>
      </c>
      <c r="F16" s="117">
        <f>COUNT(G16:L16)</f>
        <v>1</v>
      </c>
      <c r="G16" s="8"/>
      <c r="H16" s="51">
        <v>3</v>
      </c>
      <c r="I16" s="51"/>
      <c r="J16" s="51"/>
      <c r="K16" s="51"/>
      <c r="L16" s="51"/>
      <c r="M16" s="43">
        <f>SUM(G16:L16)</f>
        <v>3</v>
      </c>
      <c r="N16" s="8"/>
      <c r="P16" s="66"/>
      <c r="Q16" s="66"/>
      <c r="R16" s="66"/>
      <c r="S16" s="127"/>
      <c r="T16" s="110"/>
    </row>
    <row r="17" spans="1:20" x14ac:dyDescent="0.2">
      <c r="A17" s="7">
        <v>14</v>
      </c>
      <c r="B17" s="8" t="s">
        <v>128</v>
      </c>
      <c r="C17" s="8" t="s">
        <v>129</v>
      </c>
      <c r="D17" s="8" t="s">
        <v>62</v>
      </c>
      <c r="E17" s="102">
        <v>2006</v>
      </c>
      <c r="F17" s="117">
        <f>COUNT(G17:L17)</f>
        <v>2</v>
      </c>
      <c r="G17" s="8"/>
      <c r="H17" s="8"/>
      <c r="I17" s="8">
        <v>3</v>
      </c>
      <c r="J17" s="8"/>
      <c r="K17" s="8">
        <v>1</v>
      </c>
      <c r="L17" s="8"/>
      <c r="M17" s="43">
        <v>3</v>
      </c>
      <c r="N17" s="46"/>
      <c r="P17" s="66"/>
      <c r="Q17" s="66"/>
      <c r="R17" s="66"/>
      <c r="S17" s="127"/>
      <c r="T17" s="110"/>
    </row>
    <row r="18" spans="1:20" x14ac:dyDescent="0.2">
      <c r="A18" s="64">
        <v>15</v>
      </c>
      <c r="B18" s="13" t="s">
        <v>17</v>
      </c>
      <c r="C18" s="13" t="s">
        <v>74</v>
      </c>
      <c r="D18" s="13" t="s">
        <v>56</v>
      </c>
      <c r="E18" s="64">
        <v>2006</v>
      </c>
      <c r="F18" s="118">
        <f>COUNT(G18:L18)</f>
        <v>2</v>
      </c>
      <c r="G18" s="13">
        <v>1</v>
      </c>
      <c r="H18" s="13">
        <v>1</v>
      </c>
      <c r="I18" s="13"/>
      <c r="J18" s="13"/>
      <c r="K18" s="13"/>
      <c r="L18" s="13"/>
      <c r="M18" s="60">
        <f>SUM(G18:L18)</f>
        <v>2</v>
      </c>
      <c r="N18" s="13"/>
      <c r="P18" s="66"/>
      <c r="Q18" s="66"/>
      <c r="R18" s="66"/>
      <c r="S18" s="127"/>
      <c r="T18" s="110"/>
    </row>
    <row r="19" spans="1:20" x14ac:dyDescent="0.2">
      <c r="A19" s="7">
        <v>16</v>
      </c>
      <c r="B19" s="8" t="s">
        <v>130</v>
      </c>
      <c r="C19" s="8" t="s">
        <v>131</v>
      </c>
      <c r="D19" s="8" t="s">
        <v>62</v>
      </c>
      <c r="E19" s="102">
        <v>2007</v>
      </c>
      <c r="F19" s="117">
        <f>COUNT(G19:L19)</f>
        <v>1</v>
      </c>
      <c r="G19" s="8"/>
      <c r="H19" s="8"/>
      <c r="I19" s="8">
        <v>2</v>
      </c>
      <c r="J19" s="8"/>
      <c r="K19" s="8"/>
      <c r="L19" s="8"/>
      <c r="M19" s="43">
        <v>2</v>
      </c>
      <c r="N19" s="8"/>
      <c r="P19" s="66"/>
      <c r="Q19" s="66"/>
      <c r="R19" s="66"/>
      <c r="S19" s="127"/>
      <c r="T19" s="110"/>
    </row>
    <row r="20" spans="1:20" x14ac:dyDescent="0.2">
      <c r="A20" s="7">
        <v>17</v>
      </c>
      <c r="B20" s="13" t="s">
        <v>18</v>
      </c>
      <c r="C20" s="13" t="s">
        <v>26</v>
      </c>
      <c r="D20" s="13" t="s">
        <v>56</v>
      </c>
      <c r="E20" s="107">
        <v>2007</v>
      </c>
      <c r="F20" s="118">
        <f>COUNT(G20:L20)</f>
        <v>1</v>
      </c>
      <c r="G20" s="13"/>
      <c r="H20" s="13">
        <v>1</v>
      </c>
      <c r="I20" s="13"/>
      <c r="J20" s="13"/>
      <c r="K20" s="13"/>
      <c r="L20" s="13"/>
      <c r="M20" s="60">
        <f>SUM(G20:L20)</f>
        <v>1</v>
      </c>
      <c r="N20" s="8"/>
      <c r="P20" s="66"/>
      <c r="Q20" s="66"/>
      <c r="R20" s="66"/>
      <c r="S20" s="66"/>
      <c r="T20" s="110"/>
    </row>
    <row r="21" spans="1:20" x14ac:dyDescent="0.2">
      <c r="A21" s="64">
        <v>18</v>
      </c>
      <c r="B21" s="13" t="s">
        <v>132</v>
      </c>
      <c r="C21" s="13" t="s">
        <v>133</v>
      </c>
      <c r="D21" s="13" t="s">
        <v>62</v>
      </c>
      <c r="E21" s="107">
        <v>2007</v>
      </c>
      <c r="F21" s="118">
        <f>COUNT(G21:L21)</f>
        <v>1</v>
      </c>
      <c r="G21" s="13"/>
      <c r="H21" s="13"/>
      <c r="I21" s="13">
        <v>1</v>
      </c>
      <c r="J21" s="13"/>
      <c r="K21" s="13"/>
      <c r="L21" s="13"/>
      <c r="M21" s="60">
        <v>1</v>
      </c>
      <c r="N21" s="13"/>
      <c r="P21" s="66"/>
      <c r="Q21" s="66"/>
      <c r="R21" s="66"/>
      <c r="S21" s="66"/>
      <c r="T21" s="110"/>
    </row>
    <row r="22" spans="1:20" x14ac:dyDescent="0.2">
      <c r="A22" s="95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20" x14ac:dyDescent="0.2">
      <c r="A23" s="65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71"/>
    </row>
    <row r="24" spans="1:20" x14ac:dyDescent="0.2">
      <c r="A24" s="77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20" x14ac:dyDescent="0.2">
      <c r="A25" s="77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20" x14ac:dyDescent="0.2">
      <c r="A26" s="6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79"/>
    </row>
    <row r="27" spans="1:20" x14ac:dyDescent="0.2">
      <c r="A27" s="6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20" x14ac:dyDescent="0.2">
      <c r="A28" s="77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20" x14ac:dyDescent="0.2">
      <c r="A29" s="6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20" x14ac:dyDescent="0.2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</sheetData>
  <sortState ref="B4:M21">
    <sortCondition descending="1" ref="M21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D19" sqref="D19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11" ht="15" x14ac:dyDescent="0.25">
      <c r="B2" s="140" t="s">
        <v>161</v>
      </c>
      <c r="C2" s="140"/>
      <c r="D2" s="140"/>
      <c r="E2" s="140"/>
      <c r="F2" s="140"/>
    </row>
    <row r="3" spans="1:11" x14ac:dyDescent="0.2">
      <c r="F3" s="9"/>
    </row>
    <row r="4" spans="1:11" ht="33.75" x14ac:dyDescent="0.2">
      <c r="A4" s="4" t="s">
        <v>0</v>
      </c>
      <c r="B4" s="112" t="s">
        <v>1</v>
      </c>
      <c r="C4" s="130" t="s">
        <v>2</v>
      </c>
      <c r="D4" s="130" t="s">
        <v>14</v>
      </c>
      <c r="E4" s="131" t="s">
        <v>3</v>
      </c>
      <c r="F4" s="132" t="s">
        <v>23</v>
      </c>
      <c r="H4" s="66"/>
      <c r="I4" s="66"/>
      <c r="J4" s="66"/>
      <c r="K4" s="66"/>
    </row>
    <row r="5" spans="1:11" x14ac:dyDescent="0.2">
      <c r="A5" s="7">
        <v>1</v>
      </c>
      <c r="B5" s="113" t="s">
        <v>33</v>
      </c>
      <c r="C5" s="8" t="s">
        <v>31</v>
      </c>
      <c r="D5" s="8" t="s">
        <v>62</v>
      </c>
      <c r="E5" s="102">
        <v>2005</v>
      </c>
      <c r="F5" s="103">
        <v>9</v>
      </c>
      <c r="H5" s="66"/>
      <c r="I5" s="66"/>
      <c r="J5" s="66"/>
      <c r="K5" s="127"/>
    </row>
    <row r="6" spans="1:11" x14ac:dyDescent="0.2">
      <c r="A6" s="7">
        <v>2</v>
      </c>
      <c r="B6" s="113" t="s">
        <v>4</v>
      </c>
      <c r="C6" s="8" t="s">
        <v>48</v>
      </c>
      <c r="D6" s="8" t="s">
        <v>56</v>
      </c>
      <c r="E6" s="102">
        <v>2006</v>
      </c>
      <c r="F6" s="103">
        <v>7</v>
      </c>
      <c r="H6" s="66"/>
      <c r="I6" s="66"/>
      <c r="J6" s="66"/>
      <c r="K6" s="66"/>
    </row>
    <row r="7" spans="1:11" x14ac:dyDescent="0.2">
      <c r="A7" s="7">
        <v>3</v>
      </c>
      <c r="B7" s="8" t="s">
        <v>49</v>
      </c>
      <c r="C7" s="8" t="s">
        <v>50</v>
      </c>
      <c r="D7" s="8" t="s">
        <v>62</v>
      </c>
      <c r="E7" s="102">
        <v>2006</v>
      </c>
      <c r="F7" s="103">
        <v>5</v>
      </c>
    </row>
    <row r="8" spans="1:11" x14ac:dyDescent="0.2">
      <c r="A8" s="7">
        <v>4</v>
      </c>
      <c r="B8" s="13" t="s">
        <v>30</v>
      </c>
      <c r="C8" s="13" t="s">
        <v>70</v>
      </c>
      <c r="D8" s="13" t="s">
        <v>62</v>
      </c>
      <c r="E8" s="107">
        <v>2005</v>
      </c>
      <c r="F8" s="103">
        <v>3</v>
      </c>
      <c r="H8" s="66"/>
      <c r="I8" s="66"/>
      <c r="J8" s="66"/>
      <c r="K8" s="127"/>
    </row>
    <row r="9" spans="1:11" x14ac:dyDescent="0.2">
      <c r="A9" s="7">
        <v>5</v>
      </c>
      <c r="B9" s="8" t="s">
        <v>172</v>
      </c>
      <c r="C9" s="8" t="s">
        <v>32</v>
      </c>
      <c r="D9" s="8" t="s">
        <v>62</v>
      </c>
      <c r="E9" s="102">
        <v>2005</v>
      </c>
      <c r="F9" s="103">
        <v>2</v>
      </c>
      <c r="H9" s="66"/>
      <c r="I9" s="66"/>
      <c r="J9" s="66"/>
      <c r="K9" s="127"/>
    </row>
    <row r="10" spans="1:11" x14ac:dyDescent="0.2">
      <c r="A10" s="64">
        <v>6</v>
      </c>
      <c r="B10" s="8" t="s">
        <v>134</v>
      </c>
      <c r="C10" s="8" t="s">
        <v>173</v>
      </c>
      <c r="D10" s="8" t="s">
        <v>62</v>
      </c>
      <c r="E10" s="102">
        <v>2005</v>
      </c>
      <c r="F10" s="103">
        <v>1</v>
      </c>
    </row>
    <row r="11" spans="1:11" x14ac:dyDescent="0.2">
      <c r="A11" s="95"/>
      <c r="B11" s="94"/>
      <c r="C11" s="94"/>
      <c r="D11" s="94"/>
      <c r="E11" s="111"/>
      <c r="F11" s="109"/>
    </row>
    <row r="12" spans="1:11" x14ac:dyDescent="0.2">
      <c r="A12" s="65"/>
      <c r="B12" s="66"/>
      <c r="C12" s="66"/>
      <c r="D12" s="66"/>
      <c r="E12" s="66"/>
      <c r="F12" s="66"/>
    </row>
    <row r="13" spans="1:11" x14ac:dyDescent="0.2">
      <c r="A13" s="65"/>
      <c r="B13" s="66"/>
      <c r="C13" s="66"/>
      <c r="D13" s="66"/>
      <c r="E13" s="65"/>
      <c r="F13" s="110"/>
    </row>
    <row r="14" spans="1:11" x14ac:dyDescent="0.2">
      <c r="A14" s="65"/>
      <c r="B14" s="66"/>
      <c r="C14" s="66"/>
      <c r="D14" s="66"/>
      <c r="E14" s="65"/>
      <c r="F14" s="67"/>
    </row>
    <row r="15" spans="1:11" x14ac:dyDescent="0.2">
      <c r="A15" s="65"/>
      <c r="B15" s="66"/>
      <c r="C15" s="66"/>
      <c r="D15" s="66"/>
      <c r="E15" s="65"/>
      <c r="F15" s="67"/>
    </row>
    <row r="16" spans="1:11" x14ac:dyDescent="0.2">
      <c r="A16" s="65"/>
      <c r="B16" s="66"/>
      <c r="C16" s="66"/>
      <c r="D16" s="66"/>
      <c r="E16" s="65"/>
      <c r="F16" s="67"/>
    </row>
    <row r="17" spans="1:6" x14ac:dyDescent="0.2">
      <c r="A17" s="65"/>
      <c r="B17" s="66"/>
      <c r="C17" s="66"/>
      <c r="D17" s="66"/>
      <c r="E17" s="65"/>
      <c r="F17" s="67"/>
    </row>
    <row r="18" spans="1:6" x14ac:dyDescent="0.2">
      <c r="A18" s="65"/>
      <c r="B18" s="66"/>
      <c r="C18" s="66"/>
      <c r="D18" s="66"/>
      <c r="E18" s="65"/>
      <c r="F18" s="67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zoomScaleNormal="100" workbookViewId="0">
      <selection activeCell="B26" sqref="B26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20" x14ac:dyDescent="0.2">
      <c r="A1" s="17"/>
    </row>
    <row r="2" spans="1:20" ht="15.75" x14ac:dyDescent="0.25">
      <c r="A2" s="17"/>
      <c r="B2" s="142" t="s">
        <v>38</v>
      </c>
      <c r="C2" s="142"/>
      <c r="D2" s="142"/>
      <c r="E2" s="142"/>
      <c r="F2" s="142"/>
      <c r="G2" s="142"/>
      <c r="H2" s="142"/>
      <c r="I2" s="25"/>
      <c r="J2" s="25"/>
      <c r="K2" s="25"/>
      <c r="L2" s="25"/>
      <c r="M2" s="25"/>
      <c r="N2" s="25"/>
    </row>
    <row r="3" spans="1:20" ht="51" x14ac:dyDescent="0.2">
      <c r="A3" s="32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74" t="s">
        <v>22</v>
      </c>
      <c r="P3" s="66"/>
      <c r="Q3" s="66"/>
      <c r="R3" s="66"/>
      <c r="S3" s="66"/>
      <c r="T3" s="66"/>
    </row>
    <row r="4" spans="1:20" x14ac:dyDescent="0.2">
      <c r="A4" s="38">
        <v>1</v>
      </c>
      <c r="B4" s="8" t="s">
        <v>77</v>
      </c>
      <c r="C4" s="8" t="s">
        <v>78</v>
      </c>
      <c r="D4" s="8" t="s">
        <v>56</v>
      </c>
      <c r="E4" s="7">
        <v>2005</v>
      </c>
      <c r="F4" s="115">
        <f>COUNT(G4:L4)</f>
        <v>3</v>
      </c>
      <c r="G4" s="8">
        <v>11</v>
      </c>
      <c r="H4" s="53">
        <v>9</v>
      </c>
      <c r="I4" s="51"/>
      <c r="J4" s="51">
        <v>9</v>
      </c>
      <c r="K4" s="51"/>
      <c r="L4" s="38"/>
      <c r="M4" s="42">
        <f>SUM(G4:L4)</f>
        <v>29</v>
      </c>
      <c r="N4" s="43"/>
      <c r="P4" s="66"/>
      <c r="Q4" s="66"/>
      <c r="R4" s="66"/>
      <c r="S4" s="127"/>
      <c r="T4" s="110"/>
    </row>
    <row r="5" spans="1:20" x14ac:dyDescent="0.2">
      <c r="A5" s="38">
        <v>2</v>
      </c>
      <c r="B5" s="8" t="s">
        <v>4</v>
      </c>
      <c r="C5" s="8" t="s">
        <v>48</v>
      </c>
      <c r="D5" s="8" t="s">
        <v>56</v>
      </c>
      <c r="E5" s="7">
        <v>2006</v>
      </c>
      <c r="F5" s="115">
        <f>COUNT(G5:L5)</f>
        <v>5</v>
      </c>
      <c r="G5" s="8">
        <v>3</v>
      </c>
      <c r="H5" s="51">
        <v>7</v>
      </c>
      <c r="I5" s="51">
        <v>5</v>
      </c>
      <c r="J5" s="51">
        <v>7</v>
      </c>
      <c r="K5" s="51">
        <v>7</v>
      </c>
      <c r="L5" s="38"/>
      <c r="M5" s="42">
        <f>SUM(G5:L5)</f>
        <v>29</v>
      </c>
      <c r="N5" s="43"/>
      <c r="P5" s="66"/>
      <c r="Q5" s="66"/>
      <c r="R5" s="66"/>
      <c r="S5" s="127"/>
      <c r="T5" s="110"/>
    </row>
    <row r="6" spans="1:20" x14ac:dyDescent="0.2">
      <c r="A6" s="38">
        <v>3</v>
      </c>
      <c r="B6" s="8" t="s">
        <v>33</v>
      </c>
      <c r="C6" s="8" t="s">
        <v>31</v>
      </c>
      <c r="D6" s="8" t="s">
        <v>62</v>
      </c>
      <c r="E6" s="7">
        <v>2005</v>
      </c>
      <c r="F6" s="115">
        <f>COUNT(G6:L6)</f>
        <v>4</v>
      </c>
      <c r="G6" s="8">
        <v>5</v>
      </c>
      <c r="H6" s="51">
        <v>5</v>
      </c>
      <c r="I6" s="51">
        <v>9</v>
      </c>
      <c r="J6" s="51"/>
      <c r="K6" s="51">
        <v>9</v>
      </c>
      <c r="L6" s="38"/>
      <c r="M6" s="42">
        <f>SUM(G6:L6)</f>
        <v>28</v>
      </c>
      <c r="N6" s="8"/>
      <c r="P6" s="66"/>
      <c r="Q6" s="66"/>
      <c r="R6" s="66"/>
      <c r="S6" s="127"/>
      <c r="T6" s="110"/>
    </row>
    <row r="7" spans="1:20" x14ac:dyDescent="0.2">
      <c r="A7" s="38">
        <v>4</v>
      </c>
      <c r="B7" s="8" t="s">
        <v>21</v>
      </c>
      <c r="C7" s="8" t="s">
        <v>20</v>
      </c>
      <c r="D7" s="8" t="s">
        <v>56</v>
      </c>
      <c r="E7" s="7">
        <v>2006</v>
      </c>
      <c r="F7" s="115">
        <f>COUNT(G7:L7)</f>
        <v>3</v>
      </c>
      <c r="G7" s="8">
        <v>9</v>
      </c>
      <c r="H7" s="8"/>
      <c r="I7" s="8">
        <v>7</v>
      </c>
      <c r="J7" s="8">
        <v>5</v>
      </c>
      <c r="K7" s="49"/>
      <c r="L7" s="8"/>
      <c r="M7" s="42">
        <f>SUM(G7:L7)</f>
        <v>21</v>
      </c>
      <c r="N7" s="8"/>
      <c r="P7" s="66"/>
      <c r="Q7" s="66"/>
      <c r="R7" s="66"/>
      <c r="S7" s="127"/>
      <c r="T7" s="110"/>
    </row>
    <row r="8" spans="1:20" x14ac:dyDescent="0.2">
      <c r="A8" s="38">
        <v>5</v>
      </c>
      <c r="B8" s="8" t="s">
        <v>49</v>
      </c>
      <c r="C8" s="8" t="s">
        <v>50</v>
      </c>
      <c r="D8" s="8" t="s">
        <v>62</v>
      </c>
      <c r="E8" s="7">
        <v>2006</v>
      </c>
      <c r="F8" s="115">
        <f>COUNT(G8:L8)</f>
        <v>4</v>
      </c>
      <c r="G8" s="8">
        <v>4</v>
      </c>
      <c r="H8" s="8">
        <v>1</v>
      </c>
      <c r="I8" s="8">
        <v>3</v>
      </c>
      <c r="J8" s="8"/>
      <c r="K8" s="49">
        <v>5</v>
      </c>
      <c r="L8" s="8"/>
      <c r="M8" s="42">
        <f>SUM(G8:L8)</f>
        <v>13</v>
      </c>
      <c r="N8" s="8"/>
      <c r="P8" s="66"/>
      <c r="Q8" s="66"/>
      <c r="R8" s="66"/>
      <c r="S8" s="127"/>
      <c r="T8" s="110"/>
    </row>
    <row r="9" spans="1:20" x14ac:dyDescent="0.2">
      <c r="A9" s="38">
        <v>6</v>
      </c>
      <c r="B9" s="8" t="s">
        <v>79</v>
      </c>
      <c r="C9" s="8" t="s">
        <v>80</v>
      </c>
      <c r="D9" s="8" t="s">
        <v>56</v>
      </c>
      <c r="E9" s="7">
        <v>2006</v>
      </c>
      <c r="F9" s="115">
        <f>COUNT(G9:L9)</f>
        <v>2</v>
      </c>
      <c r="G9" s="8">
        <v>7</v>
      </c>
      <c r="H9" s="53"/>
      <c r="I9" s="51"/>
      <c r="J9" s="51"/>
      <c r="K9" s="51">
        <v>3</v>
      </c>
      <c r="L9" s="38"/>
      <c r="M9" s="42">
        <f>SUM(G9:L9)</f>
        <v>10</v>
      </c>
      <c r="N9" s="43"/>
      <c r="P9" s="66"/>
      <c r="Q9" s="66"/>
      <c r="R9" s="66"/>
      <c r="S9" s="127"/>
      <c r="T9" s="110"/>
    </row>
    <row r="10" spans="1:20" x14ac:dyDescent="0.2">
      <c r="A10" s="38">
        <v>7</v>
      </c>
      <c r="B10" s="8" t="s">
        <v>30</v>
      </c>
      <c r="C10" s="8" t="s">
        <v>70</v>
      </c>
      <c r="D10" s="8" t="s">
        <v>62</v>
      </c>
      <c r="E10" s="7">
        <v>2005</v>
      </c>
      <c r="F10" s="115">
        <f>COUNT(G10:L10)</f>
        <v>2</v>
      </c>
      <c r="G10" s="8">
        <v>1</v>
      </c>
      <c r="H10" s="8">
        <v>2</v>
      </c>
      <c r="I10" s="8"/>
      <c r="J10" s="8"/>
      <c r="K10" s="8"/>
      <c r="L10" s="8"/>
      <c r="M10" s="42">
        <f>SUM(G10:L10)</f>
        <v>3</v>
      </c>
      <c r="N10" s="43"/>
      <c r="P10" s="66"/>
      <c r="Q10" s="66"/>
      <c r="R10" s="66"/>
      <c r="S10" s="127"/>
      <c r="T10" s="110"/>
    </row>
    <row r="11" spans="1:20" ht="11.25" customHeight="1" x14ac:dyDescent="0.2">
      <c r="A11" s="38">
        <v>8</v>
      </c>
      <c r="B11" s="8" t="s">
        <v>111</v>
      </c>
      <c r="C11" s="8" t="s">
        <v>110</v>
      </c>
      <c r="D11" s="8" t="s">
        <v>99</v>
      </c>
      <c r="E11" s="102">
        <v>2005</v>
      </c>
      <c r="F11" s="115">
        <f>COUNT(G11:L11)</f>
        <v>1</v>
      </c>
      <c r="G11" s="8"/>
      <c r="H11" s="8">
        <v>3</v>
      </c>
      <c r="I11" s="8"/>
      <c r="J11" s="8"/>
      <c r="K11" s="8"/>
      <c r="L11" s="8"/>
      <c r="M11" s="42">
        <f>SUM(G11:L11)</f>
        <v>3</v>
      </c>
      <c r="N11" s="8"/>
      <c r="P11" s="66"/>
      <c r="Q11" s="66"/>
      <c r="R11" s="66"/>
      <c r="S11" s="66"/>
      <c r="T11" s="110"/>
    </row>
    <row r="12" spans="1:20" x14ac:dyDescent="0.2">
      <c r="A12" s="38">
        <v>9</v>
      </c>
      <c r="B12" s="8" t="s">
        <v>152</v>
      </c>
      <c r="C12" s="8" t="s">
        <v>153</v>
      </c>
      <c r="D12" s="8" t="s">
        <v>56</v>
      </c>
      <c r="E12" s="102">
        <v>2005</v>
      </c>
      <c r="F12" s="115">
        <f>COUNT(G12:L12)</f>
        <v>1</v>
      </c>
      <c r="G12" s="8"/>
      <c r="H12" s="8"/>
      <c r="I12" s="8"/>
      <c r="J12" s="102">
        <v>3</v>
      </c>
      <c r="K12" s="8"/>
      <c r="L12" s="8"/>
      <c r="M12" s="42">
        <f>SUM(G12:L12)</f>
        <v>3</v>
      </c>
      <c r="N12" s="8"/>
    </row>
    <row r="13" spans="1:20" x14ac:dyDescent="0.2">
      <c r="A13" s="38">
        <v>10</v>
      </c>
      <c r="B13" s="8" t="s">
        <v>51</v>
      </c>
      <c r="C13" s="8" t="s">
        <v>52</v>
      </c>
      <c r="D13" s="8" t="s">
        <v>56</v>
      </c>
      <c r="E13" s="7">
        <v>2006</v>
      </c>
      <c r="F13" s="115">
        <f>COUNT(G13:L13)</f>
        <v>1</v>
      </c>
      <c r="G13" s="8">
        <v>2</v>
      </c>
      <c r="H13" s="8"/>
      <c r="I13" s="8"/>
      <c r="J13" s="8"/>
      <c r="K13" s="8"/>
      <c r="L13" s="8"/>
      <c r="M13" s="42">
        <f>SUM(G13:L13)</f>
        <v>2</v>
      </c>
      <c r="N13" s="8"/>
    </row>
    <row r="14" spans="1:20" x14ac:dyDescent="0.2">
      <c r="A14" s="7">
        <v>11</v>
      </c>
      <c r="B14" s="8" t="s">
        <v>136</v>
      </c>
      <c r="C14" s="8" t="s">
        <v>137</v>
      </c>
      <c r="D14" s="8" t="s">
        <v>56</v>
      </c>
      <c r="E14" s="102">
        <v>2005</v>
      </c>
      <c r="F14" s="115">
        <f>COUNT(G14:L14)</f>
        <v>1</v>
      </c>
      <c r="G14" s="8"/>
      <c r="H14" s="49"/>
      <c r="I14" s="49">
        <v>2</v>
      </c>
      <c r="J14" s="8"/>
      <c r="K14" s="8"/>
      <c r="L14" s="8"/>
      <c r="M14" s="42">
        <f>SUM(G14:L14)</f>
        <v>2</v>
      </c>
      <c r="N14" s="8"/>
    </row>
    <row r="15" spans="1:20" x14ac:dyDescent="0.2">
      <c r="A15" s="7">
        <v>12</v>
      </c>
      <c r="B15" s="8" t="s">
        <v>134</v>
      </c>
      <c r="C15" s="8" t="s">
        <v>48</v>
      </c>
      <c r="D15" s="8" t="s">
        <v>56</v>
      </c>
      <c r="E15" s="102">
        <v>2006</v>
      </c>
      <c r="F15" s="115">
        <f>COUNT(G15:L15)</f>
        <v>1</v>
      </c>
      <c r="G15" s="8"/>
      <c r="H15" s="8"/>
      <c r="I15" s="8"/>
      <c r="J15" s="102">
        <v>2</v>
      </c>
      <c r="K15" s="8"/>
      <c r="L15" s="8"/>
      <c r="M15" s="42">
        <f>SUM(G15:L15)</f>
        <v>2</v>
      </c>
      <c r="N15" s="8"/>
      <c r="P15" s="66"/>
      <c r="Q15" s="66"/>
      <c r="R15" s="66"/>
      <c r="S15" s="66"/>
      <c r="T15" s="66"/>
    </row>
    <row r="16" spans="1:20" x14ac:dyDescent="0.2">
      <c r="A16" s="64">
        <v>13</v>
      </c>
      <c r="B16" s="13" t="s">
        <v>134</v>
      </c>
      <c r="C16" s="13" t="s">
        <v>135</v>
      </c>
      <c r="D16" s="13" t="s">
        <v>62</v>
      </c>
      <c r="E16" s="107">
        <v>2005</v>
      </c>
      <c r="F16" s="147">
        <f>COUNT(G16:L16)</f>
        <v>2</v>
      </c>
      <c r="G16" s="13"/>
      <c r="H16" s="13"/>
      <c r="I16" s="13">
        <v>1</v>
      </c>
      <c r="J16" s="13"/>
      <c r="K16" s="13">
        <v>1</v>
      </c>
      <c r="L16" s="13"/>
      <c r="M16" s="54">
        <f>SUM(G16:L16)</f>
        <v>2</v>
      </c>
      <c r="N16" s="13"/>
      <c r="P16" s="66"/>
      <c r="Q16" s="66"/>
      <c r="R16" s="66"/>
      <c r="S16" s="127"/>
      <c r="T16" s="110"/>
    </row>
    <row r="17" spans="1:20" x14ac:dyDescent="0.2">
      <c r="A17" s="7">
        <v>14</v>
      </c>
      <c r="B17" s="8" t="s">
        <v>172</v>
      </c>
      <c r="C17" s="8" t="s">
        <v>32</v>
      </c>
      <c r="D17" s="8" t="s">
        <v>62</v>
      </c>
      <c r="E17" s="102">
        <v>2005</v>
      </c>
      <c r="F17" s="115">
        <f>COUNT(G17:L17)</f>
        <v>1</v>
      </c>
      <c r="G17" s="8"/>
      <c r="H17" s="8"/>
      <c r="I17" s="8"/>
      <c r="J17" s="8"/>
      <c r="K17" s="8">
        <v>2</v>
      </c>
      <c r="L17" s="8"/>
      <c r="M17" s="42">
        <f>SUM(G17:L17)</f>
        <v>2</v>
      </c>
      <c r="N17" s="8"/>
      <c r="P17" s="66"/>
      <c r="Q17" s="66"/>
      <c r="R17" s="66"/>
      <c r="S17" s="127"/>
      <c r="T17" s="110"/>
    </row>
    <row r="18" spans="1:20" x14ac:dyDescent="0.2">
      <c r="A18" s="7">
        <v>15</v>
      </c>
      <c r="B18" s="8" t="s">
        <v>154</v>
      </c>
      <c r="C18" s="8" t="s">
        <v>155</v>
      </c>
      <c r="D18" s="8" t="s">
        <v>56</v>
      </c>
      <c r="E18" s="102">
        <v>2005</v>
      </c>
      <c r="F18" s="115">
        <f>COUNT(G18:L18)</f>
        <v>1</v>
      </c>
      <c r="G18" s="8"/>
      <c r="H18" s="8"/>
      <c r="I18" s="8"/>
      <c r="J18" s="102">
        <v>1</v>
      </c>
      <c r="K18" s="8"/>
      <c r="L18" s="8"/>
      <c r="M18" s="42">
        <f>SUM(G18:L18)</f>
        <v>1</v>
      </c>
      <c r="N18" s="8"/>
      <c r="P18" s="66"/>
      <c r="Q18" s="66"/>
      <c r="R18" s="66"/>
      <c r="S18" s="127"/>
      <c r="T18" s="110"/>
    </row>
    <row r="19" spans="1:20" x14ac:dyDescent="0.2">
      <c r="P19" s="66"/>
      <c r="Q19" s="66"/>
      <c r="R19" s="66"/>
      <c r="S19" s="127"/>
      <c r="T19" s="110"/>
    </row>
    <row r="20" spans="1:20" x14ac:dyDescent="0.2">
      <c r="P20" s="66"/>
      <c r="Q20" s="66"/>
      <c r="R20" s="66"/>
      <c r="S20" s="127"/>
      <c r="T20" s="110"/>
    </row>
    <row r="21" spans="1:20" x14ac:dyDescent="0.2">
      <c r="P21" s="66"/>
      <c r="Q21" s="66"/>
      <c r="R21" s="66"/>
      <c r="S21" s="127"/>
      <c r="T21" s="110"/>
    </row>
    <row r="22" spans="1:20" x14ac:dyDescent="0.2">
      <c r="P22" s="66"/>
      <c r="Q22" s="66"/>
      <c r="R22" s="66"/>
      <c r="S22" s="66"/>
      <c r="T22" s="66"/>
    </row>
    <row r="23" spans="1:20" x14ac:dyDescent="0.2">
      <c r="P23" s="66"/>
      <c r="Q23" s="66"/>
      <c r="R23" s="66"/>
      <c r="S23" s="66"/>
      <c r="T23" s="66"/>
    </row>
    <row r="24" spans="1:20" x14ac:dyDescent="0.2">
      <c r="P24" s="66"/>
      <c r="Q24" s="66"/>
      <c r="R24" s="66"/>
      <c r="S24" s="66"/>
      <c r="T24" s="66"/>
    </row>
  </sheetData>
  <sortState ref="B4:M18">
    <sortCondition descending="1" ref="M18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workbookViewId="0">
      <selection activeCell="G6" sqref="A1:G6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26.42578125" style="10" customWidth="1"/>
    <col min="5" max="5" width="13.5703125" style="10" customWidth="1"/>
    <col min="6" max="6" width="6" style="10" customWidth="1"/>
    <col min="7" max="16384" width="9.140625" style="10"/>
  </cols>
  <sheetData>
    <row r="2" spans="1:6" ht="15" x14ac:dyDescent="0.25">
      <c r="B2" s="143" t="s">
        <v>162</v>
      </c>
      <c r="C2" s="143"/>
      <c r="D2" s="143"/>
      <c r="E2" s="143"/>
      <c r="F2" s="143"/>
    </row>
    <row r="3" spans="1:6" ht="33.75" x14ac:dyDescent="0.2">
      <c r="A3" s="131" t="s">
        <v>0</v>
      </c>
      <c r="B3" s="148" t="s">
        <v>1</v>
      </c>
      <c r="C3" s="148" t="s">
        <v>2</v>
      </c>
      <c r="D3" s="148" t="s">
        <v>14</v>
      </c>
      <c r="E3" s="131" t="s">
        <v>3</v>
      </c>
      <c r="F3" s="132" t="s">
        <v>23</v>
      </c>
    </row>
    <row r="4" spans="1:6" x14ac:dyDescent="0.2">
      <c r="A4" s="95"/>
      <c r="B4" s="94"/>
      <c r="C4" s="94"/>
      <c r="D4" s="94"/>
      <c r="E4" s="111"/>
      <c r="F4" s="109"/>
    </row>
    <row r="5" spans="1:6" x14ac:dyDescent="0.2">
      <c r="A5" s="65"/>
      <c r="B5" s="66" t="s">
        <v>151</v>
      </c>
      <c r="C5" s="66"/>
      <c r="D5" s="66"/>
      <c r="E5" s="127"/>
      <c r="F5" s="110"/>
    </row>
    <row r="6" spans="1:6" x14ac:dyDescent="0.2">
      <c r="A6" s="65"/>
      <c r="B6" s="66"/>
      <c r="C6" s="66"/>
      <c r="D6" s="66"/>
      <c r="E6" s="127"/>
      <c r="F6" s="110"/>
    </row>
    <row r="7" spans="1:6" x14ac:dyDescent="0.2">
      <c r="A7" s="65"/>
      <c r="B7" s="66"/>
      <c r="C7" s="66"/>
      <c r="D7" s="66"/>
      <c r="E7" s="127"/>
      <c r="F7" s="110"/>
    </row>
    <row r="8" spans="1:6" x14ac:dyDescent="0.2">
      <c r="A8" s="65"/>
      <c r="B8" s="66"/>
      <c r="C8" s="66"/>
      <c r="D8" s="66"/>
      <c r="E8" s="127"/>
      <c r="F8" s="110"/>
    </row>
    <row r="9" spans="1:6" x14ac:dyDescent="0.2">
      <c r="A9" s="65"/>
      <c r="B9" s="66"/>
      <c r="C9" s="66"/>
      <c r="D9" s="66"/>
      <c r="E9" s="65"/>
      <c r="F9" s="67"/>
    </row>
    <row r="10" spans="1:6" x14ac:dyDescent="0.2">
      <c r="E10" s="9"/>
      <c r="F10" s="61"/>
    </row>
    <row r="11" spans="1:6" x14ac:dyDescent="0.2">
      <c r="E11" s="9"/>
      <c r="F11" s="61"/>
    </row>
    <row r="12" spans="1:6" x14ac:dyDescent="0.2">
      <c r="E12" s="9"/>
      <c r="F12" s="61"/>
    </row>
    <row r="13" spans="1:6" x14ac:dyDescent="0.2">
      <c r="E13" s="9"/>
      <c r="F13" s="61"/>
    </row>
    <row r="14" spans="1:6" x14ac:dyDescent="0.2">
      <c r="E14" s="9"/>
      <c r="F14" s="61"/>
    </row>
    <row r="15" spans="1:6" x14ac:dyDescent="0.2">
      <c r="E15" s="9"/>
      <c r="F15" s="61"/>
    </row>
    <row r="16" spans="1:6" x14ac:dyDescent="0.2">
      <c r="E16" s="9"/>
      <c r="F16" s="61"/>
    </row>
    <row r="17" spans="5:6" x14ac:dyDescent="0.2">
      <c r="E17" s="9"/>
      <c r="F17" s="61"/>
    </row>
    <row r="18" spans="5:6" x14ac:dyDescent="0.2">
      <c r="E18" s="9"/>
      <c r="F18" s="61"/>
    </row>
    <row r="19" spans="5:6" x14ac:dyDescent="0.2">
      <c r="E19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F22" sqref="F22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42" t="s">
        <v>39</v>
      </c>
      <c r="C2" s="142"/>
      <c r="D2" s="142"/>
      <c r="E2" s="142"/>
      <c r="F2" s="142"/>
      <c r="G2" s="142"/>
      <c r="H2" s="142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64">
        <v>1</v>
      </c>
      <c r="B4" s="8" t="s">
        <v>16</v>
      </c>
      <c r="C4" s="8" t="s">
        <v>113</v>
      </c>
      <c r="D4" s="8" t="s">
        <v>99</v>
      </c>
      <c r="E4" s="102">
        <v>2003</v>
      </c>
      <c r="F4" s="126">
        <f>COUNT(G4:L4)</f>
        <v>2</v>
      </c>
      <c r="G4" s="13"/>
      <c r="H4" s="80">
        <v>8</v>
      </c>
      <c r="I4" s="80"/>
      <c r="J4" s="80">
        <v>3</v>
      </c>
      <c r="K4" s="80"/>
      <c r="L4" s="80"/>
      <c r="M4" s="45">
        <f>SUM(G4:L4)</f>
        <v>11</v>
      </c>
      <c r="N4" s="54"/>
    </row>
    <row r="5" spans="1:14" x14ac:dyDescent="0.2">
      <c r="A5" s="64">
        <v>2</v>
      </c>
      <c r="B5" s="8" t="s">
        <v>81</v>
      </c>
      <c r="C5" s="8" t="s">
        <v>82</v>
      </c>
      <c r="D5" s="8" t="s">
        <v>54</v>
      </c>
      <c r="E5" s="102">
        <v>2002</v>
      </c>
      <c r="F5" s="115">
        <f>COUNT(G5:L5)</f>
        <v>2</v>
      </c>
      <c r="G5" s="8">
        <v>3</v>
      </c>
      <c r="H5" s="51">
        <v>6</v>
      </c>
      <c r="I5" s="51"/>
      <c r="J5" s="51"/>
      <c r="K5" s="51"/>
      <c r="L5" s="51"/>
      <c r="M5" s="42">
        <f>SUM(G5:L5)</f>
        <v>9</v>
      </c>
      <c r="N5" s="54"/>
    </row>
    <row r="6" spans="1:14" x14ac:dyDescent="0.2">
      <c r="A6" s="64">
        <v>3</v>
      </c>
      <c r="B6" s="8" t="s">
        <v>114</v>
      </c>
      <c r="C6" s="8" t="s">
        <v>53</v>
      </c>
      <c r="D6" s="8" t="s">
        <v>62</v>
      </c>
      <c r="E6" s="102">
        <v>2004</v>
      </c>
      <c r="F6" s="125">
        <f>COUNT(G6:L6)</f>
        <v>2</v>
      </c>
      <c r="G6" s="8"/>
      <c r="H6" s="8">
        <v>4</v>
      </c>
      <c r="I6" s="8">
        <v>3</v>
      </c>
      <c r="J6" s="8"/>
      <c r="K6" s="8"/>
      <c r="L6" s="8"/>
      <c r="M6" s="42">
        <f>SUM(G6:L6)</f>
        <v>7</v>
      </c>
      <c r="N6" s="54"/>
    </row>
    <row r="7" spans="1:14" x14ac:dyDescent="0.2">
      <c r="A7" s="64">
        <v>4</v>
      </c>
      <c r="B7" s="13" t="s">
        <v>24</v>
      </c>
      <c r="C7" s="13" t="s">
        <v>43</v>
      </c>
      <c r="D7" s="13" t="s">
        <v>54</v>
      </c>
      <c r="E7" s="107">
        <v>2002</v>
      </c>
      <c r="F7" s="124">
        <f>COUNT(G7:L7)</f>
        <v>2</v>
      </c>
      <c r="G7" s="13">
        <v>1</v>
      </c>
      <c r="H7" s="13">
        <v>1</v>
      </c>
      <c r="I7" s="13"/>
      <c r="J7" s="13"/>
      <c r="K7" s="13"/>
      <c r="L7" s="13"/>
      <c r="M7" s="54">
        <f>SUM(G7:L7)</f>
        <v>2</v>
      </c>
      <c r="N7" s="13"/>
    </row>
    <row r="8" spans="1:14" x14ac:dyDescent="0.2">
      <c r="A8" s="7">
        <v>5</v>
      </c>
      <c r="B8" s="8" t="s">
        <v>112</v>
      </c>
      <c r="C8" s="8" t="s">
        <v>26</v>
      </c>
      <c r="D8" s="8" t="s">
        <v>54</v>
      </c>
      <c r="E8" s="102">
        <v>2002</v>
      </c>
      <c r="F8" s="125">
        <f>COUNT(G8:L8)</f>
        <v>1</v>
      </c>
      <c r="G8" s="8"/>
      <c r="H8" s="8">
        <v>2</v>
      </c>
      <c r="I8" s="8"/>
      <c r="J8" s="8"/>
      <c r="K8" s="8"/>
      <c r="L8" s="8"/>
      <c r="M8" s="42">
        <f>SUM(G8:L8)</f>
        <v>2</v>
      </c>
      <c r="N8" s="8"/>
    </row>
    <row r="9" spans="1:14" x14ac:dyDescent="0.2">
      <c r="A9" s="77"/>
      <c r="B9" s="66"/>
      <c r="C9" s="66"/>
      <c r="D9" s="66"/>
      <c r="E9" s="65"/>
      <c r="F9" s="75"/>
      <c r="G9" s="66"/>
      <c r="H9" s="66"/>
      <c r="I9" s="66"/>
      <c r="J9" s="66"/>
      <c r="K9" s="66"/>
      <c r="L9" s="66"/>
      <c r="M9" s="71"/>
      <c r="N9" s="66"/>
    </row>
  </sheetData>
  <sortState ref="B4:M8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F20" sqref="F20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40" t="s">
        <v>163</v>
      </c>
      <c r="C2" s="140"/>
      <c r="D2" s="140"/>
      <c r="E2" s="140"/>
      <c r="F2" s="140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23</v>
      </c>
    </row>
    <row r="5" spans="1:6" x14ac:dyDescent="0.2">
      <c r="A5" s="7">
        <v>1</v>
      </c>
      <c r="B5" s="8" t="s">
        <v>30</v>
      </c>
      <c r="C5" s="8" t="s">
        <v>31</v>
      </c>
      <c r="D5" s="8" t="s">
        <v>54</v>
      </c>
      <c r="E5" s="63">
        <v>2003</v>
      </c>
      <c r="F5" s="103">
        <v>3</v>
      </c>
    </row>
    <row r="6" spans="1:6" x14ac:dyDescent="0.2">
      <c r="A6" s="65"/>
      <c r="B6" s="66"/>
      <c r="C6" s="66"/>
      <c r="D6" s="66"/>
      <c r="E6" s="104"/>
      <c r="F6" s="67"/>
    </row>
    <row r="7" spans="1:6" x14ac:dyDescent="0.2">
      <c r="A7" s="65"/>
      <c r="B7" s="66"/>
      <c r="C7" s="66"/>
      <c r="D7" s="66"/>
      <c r="E7" s="104"/>
      <c r="F7" s="67"/>
    </row>
    <row r="8" spans="1:6" x14ac:dyDescent="0.2">
      <c r="E8" s="62"/>
      <c r="F8" s="61"/>
    </row>
    <row r="9" spans="1:6" x14ac:dyDescent="0.2">
      <c r="E9" s="62"/>
      <c r="F9" s="61"/>
    </row>
    <row r="10" spans="1:6" x14ac:dyDescent="0.2">
      <c r="E10" s="62"/>
      <c r="F10" s="61"/>
    </row>
    <row r="11" spans="1:6" x14ac:dyDescent="0.2">
      <c r="E11" s="62"/>
      <c r="F11" s="61"/>
    </row>
    <row r="12" spans="1:6" x14ac:dyDescent="0.2">
      <c r="E12" s="62"/>
      <c r="F12" s="61"/>
    </row>
    <row r="13" spans="1:6" x14ac:dyDescent="0.2">
      <c r="E13" s="62"/>
      <c r="F13" s="61"/>
    </row>
    <row r="14" spans="1:6" x14ac:dyDescent="0.2">
      <c r="E14" s="62"/>
      <c r="F14" s="61"/>
    </row>
    <row r="15" spans="1:6" x14ac:dyDescent="0.2">
      <c r="E15" s="62"/>
      <c r="F15" s="61"/>
    </row>
    <row r="16" spans="1:6" x14ac:dyDescent="0.2">
      <c r="E16" s="62"/>
      <c r="F16" s="61"/>
    </row>
    <row r="17" spans="5:6" x14ac:dyDescent="0.2">
      <c r="E17" s="62"/>
      <c r="F17" s="61"/>
    </row>
    <row r="18" spans="5:6" x14ac:dyDescent="0.2">
      <c r="F18" s="61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>
      <selection activeCell="R12" sqref="R12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39" t="s">
        <v>40</v>
      </c>
      <c r="C1" s="139"/>
      <c r="D1" s="139"/>
      <c r="E1" s="139"/>
      <c r="F1" s="139"/>
      <c r="G1" s="139"/>
      <c r="H1" s="139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22</v>
      </c>
    </row>
    <row r="4" spans="1:14" x14ac:dyDescent="0.2">
      <c r="A4" s="7">
        <v>1</v>
      </c>
      <c r="B4" s="8" t="s">
        <v>30</v>
      </c>
      <c r="C4" s="8" t="s">
        <v>31</v>
      </c>
      <c r="D4" s="8" t="s">
        <v>54</v>
      </c>
      <c r="E4" s="63">
        <v>2003</v>
      </c>
      <c r="F4" s="126">
        <f t="shared" ref="F4:F5" si="0">COUNT(G4:L4)</f>
        <v>3</v>
      </c>
      <c r="G4" s="8">
        <v>3</v>
      </c>
      <c r="H4" s="56"/>
      <c r="I4" s="56">
        <v>3</v>
      </c>
      <c r="J4" s="56"/>
      <c r="K4" s="56">
        <v>3</v>
      </c>
      <c r="L4" s="56"/>
      <c r="M4" s="36">
        <f t="shared" ref="M4:M5" si="1">SUM(G4:L4)</f>
        <v>9</v>
      </c>
      <c r="N4" s="13"/>
    </row>
    <row r="5" spans="1:14" x14ac:dyDescent="0.2">
      <c r="A5" s="64">
        <v>2</v>
      </c>
      <c r="B5" s="13" t="s">
        <v>21</v>
      </c>
      <c r="C5" s="13" t="s">
        <v>83</v>
      </c>
      <c r="D5" s="13" t="s">
        <v>56</v>
      </c>
      <c r="E5" s="98">
        <v>2004</v>
      </c>
      <c r="F5" s="124">
        <f t="shared" si="0"/>
        <v>1</v>
      </c>
      <c r="G5" s="13">
        <v>1</v>
      </c>
      <c r="H5" s="13"/>
      <c r="I5" s="13"/>
      <c r="J5" s="13"/>
      <c r="K5" s="13"/>
      <c r="L5" s="13"/>
      <c r="M5" s="100">
        <f t="shared" si="1"/>
        <v>1</v>
      </c>
      <c r="N5" s="13"/>
    </row>
    <row r="6" spans="1:14" x14ac:dyDescent="0.2">
      <c r="A6" s="95"/>
      <c r="B6" s="94"/>
      <c r="C6" s="94"/>
      <c r="D6" s="94"/>
      <c r="E6" s="99"/>
      <c r="F6" s="101"/>
      <c r="G6" s="94"/>
      <c r="H6" s="96"/>
      <c r="I6" s="96"/>
      <c r="J6" s="96"/>
      <c r="K6" s="96"/>
      <c r="L6" s="96"/>
      <c r="M6" s="97"/>
      <c r="N6" s="94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P15" sqref="P15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44" t="s">
        <v>84</v>
      </c>
      <c r="C2" s="144"/>
      <c r="D2" s="144"/>
      <c r="E2" s="144"/>
      <c r="F2" s="144"/>
      <c r="G2" s="144"/>
      <c r="H2" s="144"/>
      <c r="I2" s="144"/>
    </row>
    <row r="4" spans="1:11" ht="51" x14ac:dyDescent="0.2">
      <c r="A4" s="1" t="s">
        <v>138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22</v>
      </c>
    </row>
    <row r="5" spans="1:11" ht="12.75" customHeight="1" x14ac:dyDescent="0.2">
      <c r="A5" s="39">
        <v>1</v>
      </c>
      <c r="B5" s="47" t="s">
        <v>86</v>
      </c>
      <c r="C5" s="114">
        <f>COUNT(D5:I5)</f>
        <v>1</v>
      </c>
      <c r="D5" s="48"/>
      <c r="E5" s="48">
        <v>11</v>
      </c>
      <c r="F5" s="48"/>
      <c r="G5" s="48"/>
      <c r="H5" s="48"/>
      <c r="I5" s="48"/>
      <c r="J5" s="41">
        <f>SUM(D5:I5)</f>
        <v>11</v>
      </c>
      <c r="K5" s="43"/>
    </row>
    <row r="6" spans="1:11" x14ac:dyDescent="0.2">
      <c r="A6" s="39">
        <v>2</v>
      </c>
      <c r="B6" s="47" t="s">
        <v>54</v>
      </c>
      <c r="C6" s="114">
        <f>COUNT(D6:I6)</f>
        <v>5</v>
      </c>
      <c r="D6" s="48">
        <v>28</v>
      </c>
      <c r="E6" s="48">
        <v>30</v>
      </c>
      <c r="F6" s="48">
        <v>22</v>
      </c>
      <c r="G6" s="48">
        <v>41</v>
      </c>
      <c r="H6" s="48">
        <v>37</v>
      </c>
      <c r="I6" s="48"/>
      <c r="J6" s="41">
        <f>SUM(D6:I6)</f>
        <v>158</v>
      </c>
      <c r="K6" s="43"/>
    </row>
    <row r="7" spans="1:11" x14ac:dyDescent="0.2">
      <c r="A7" s="44">
        <v>3</v>
      </c>
      <c r="B7" s="81" t="s">
        <v>56</v>
      </c>
      <c r="C7" s="123">
        <f>COUNT(D7:I7)</f>
        <v>5</v>
      </c>
      <c r="D7" s="82">
        <v>46</v>
      </c>
      <c r="E7" s="82">
        <v>50</v>
      </c>
      <c r="F7" s="82">
        <v>44</v>
      </c>
      <c r="G7" s="82">
        <v>46</v>
      </c>
      <c r="H7" s="82">
        <v>40</v>
      </c>
      <c r="I7" s="82"/>
      <c r="J7" s="45">
        <f>SUM(D7:I7)</f>
        <v>226</v>
      </c>
      <c r="K7" s="60"/>
    </row>
    <row r="8" spans="1:11" ht="11.25" customHeight="1" x14ac:dyDescent="0.2">
      <c r="A8" s="40">
        <v>4</v>
      </c>
      <c r="B8" s="90" t="s">
        <v>85</v>
      </c>
      <c r="C8" s="115">
        <f>COUNT(D8:I8)</f>
        <v>2</v>
      </c>
      <c r="D8" s="91"/>
      <c r="E8" s="91">
        <v>26</v>
      </c>
      <c r="F8" s="91">
        <v>29</v>
      </c>
      <c r="G8" s="91"/>
      <c r="H8" s="91"/>
      <c r="I8" s="91"/>
      <c r="J8" s="42">
        <f>SUM(D8:I8)</f>
        <v>55</v>
      </c>
      <c r="K8" s="43"/>
    </row>
    <row r="9" spans="1:11" x14ac:dyDescent="0.2">
      <c r="A9" s="83">
        <v>5</v>
      </c>
      <c r="B9" s="84" t="s">
        <v>62</v>
      </c>
      <c r="C9" s="115">
        <f>COUNT(D9:I9)</f>
        <v>5</v>
      </c>
      <c r="D9" s="85">
        <v>24</v>
      </c>
      <c r="E9" s="85">
        <v>18</v>
      </c>
      <c r="F9" s="85">
        <v>23</v>
      </c>
      <c r="G9" s="85">
        <v>14</v>
      </c>
      <c r="H9" s="85">
        <v>23</v>
      </c>
      <c r="I9" s="85"/>
      <c r="J9" s="42">
        <f>SUM(D9:I9)</f>
        <v>102</v>
      </c>
      <c r="K9" s="8"/>
    </row>
    <row r="10" spans="1:11" x14ac:dyDescent="0.2">
      <c r="A10" s="86"/>
      <c r="B10" s="87"/>
      <c r="C10" s="86"/>
      <c r="D10" s="88"/>
      <c r="E10" s="88"/>
      <c r="F10" s="88"/>
      <c r="G10" s="88"/>
      <c r="H10" s="88"/>
      <c r="I10" s="88"/>
      <c r="J10" s="89"/>
      <c r="K10" s="66"/>
    </row>
    <row r="11" spans="1:11" x14ac:dyDescent="0.2">
      <c r="A11" s="86"/>
      <c r="B11" s="87"/>
      <c r="C11" s="86"/>
      <c r="D11" s="88"/>
      <c r="E11" s="88"/>
      <c r="F11" s="88"/>
      <c r="G11" s="88"/>
      <c r="H11" s="88"/>
      <c r="I11" s="88"/>
      <c r="J11" s="89"/>
      <c r="K11" s="66"/>
    </row>
    <row r="12" spans="1:11" x14ac:dyDescent="0.2">
      <c r="A12" s="86"/>
      <c r="B12" s="87"/>
      <c r="C12" s="86"/>
      <c r="D12" s="88"/>
      <c r="E12" s="88"/>
      <c r="F12" s="88"/>
      <c r="G12" s="88"/>
      <c r="H12" s="88"/>
      <c r="I12" s="88"/>
      <c r="J12" s="89"/>
      <c r="K12" s="66"/>
    </row>
    <row r="13" spans="1:11" x14ac:dyDescent="0.2">
      <c r="A13" s="86"/>
      <c r="B13" s="87"/>
      <c r="C13" s="86"/>
      <c r="D13" s="88"/>
      <c r="E13" s="88"/>
      <c r="F13" s="88"/>
      <c r="G13" s="88"/>
      <c r="H13" s="88"/>
      <c r="I13" s="88"/>
      <c r="J13" s="89"/>
      <c r="K13" s="66"/>
    </row>
    <row r="14" spans="1:11" x14ac:dyDescent="0.2">
      <c r="A14" s="86"/>
      <c r="B14" s="87"/>
      <c r="C14" s="86"/>
      <c r="D14" s="88"/>
      <c r="E14" s="88"/>
      <c r="F14" s="88"/>
      <c r="G14" s="88"/>
      <c r="H14" s="88"/>
      <c r="I14" s="88"/>
      <c r="J14" s="89"/>
      <c r="K14" s="66"/>
    </row>
    <row r="15" spans="1:11" x14ac:dyDescent="0.2">
      <c r="A15" s="86"/>
      <c r="B15" s="87"/>
      <c r="C15" s="86"/>
      <c r="D15" s="88"/>
      <c r="E15" s="88"/>
      <c r="F15" s="88"/>
      <c r="G15" s="88"/>
      <c r="H15" s="88"/>
      <c r="I15" s="88"/>
      <c r="J15" s="89"/>
      <c r="K15" s="66"/>
    </row>
    <row r="16" spans="1:11" x14ac:dyDescent="0.2">
      <c r="A16" s="86"/>
      <c r="B16" s="87"/>
      <c r="C16" s="86"/>
      <c r="D16" s="88"/>
      <c r="E16" s="88"/>
      <c r="F16" s="88"/>
      <c r="G16" s="88"/>
      <c r="H16" s="88"/>
      <c r="I16" s="88"/>
      <c r="J16" s="89"/>
      <c r="K16" s="66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2018-04-24T10:29:30Z</dcterms:modified>
</cp:coreProperties>
</file>